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OMPOSIÇÕES CIDADES\SAO DOMINGOS DO NORTE\"/>
    </mc:Choice>
  </mc:AlternateContent>
  <xr:revisionPtr revIDLastSave="0" documentId="13_ncr:1_{00BA7478-D2E1-48BD-913A-5D28D3819021}" xr6:coauthVersionLast="36" xr6:coauthVersionMax="36" xr10:uidLastSave="{00000000-0000-0000-0000-000000000000}"/>
  <bookViews>
    <workbookView xWindow="0" yWindow="0" windowWidth="20490" windowHeight="7125" tabRatio="941" firstSheet="8" activeTab="8" xr2:uid="{9A7CDF0C-37CF-49B6-BA20-993538B02166}"/>
  </bookViews>
  <sheets>
    <sheet name="POSTE" sheetId="1" state="hidden" r:id="rId1"/>
    <sheet name="ESTRUTURA SI 1" sheetId="3" state="hidden" r:id="rId2"/>
    <sheet name="ESTRUTURAS SI 4 " sheetId="4" state="hidden" r:id="rId3"/>
    <sheet name="ESTRUTURAS S1 3" sheetId="5" state="hidden" r:id="rId4"/>
    <sheet name="Planilha6" sheetId="6" state="hidden" r:id="rId5"/>
    <sheet name="LUMINARIAS" sheetId="2" state="hidden" r:id="rId6"/>
    <sheet name="CONDUTORES" sheetId="7" state="hidden" r:id="rId7"/>
    <sheet name="JUNTAS COMPOSIÇÃO " sheetId="8" state="hidden" r:id="rId8"/>
    <sheet name="SOMATORIA" sheetId="10" r:id="rId9"/>
    <sheet name="BDI" sheetId="11" state="hidden" r:id="rId10"/>
    <sheet name="Planilha1" sheetId="12" state="hidden" r:id="rId11"/>
  </sheets>
  <externalReferences>
    <externalReference r:id="rId12"/>
    <externalReference r:id="rId13"/>
  </externalReferences>
  <definedNames>
    <definedName name="_xlnm.Print_Area" localSheetId="7">'JUNTAS COMPOSIÇÃO '!$A$1:$I$1102</definedName>
    <definedName name="_xlnm.Print_Area" localSheetId="4">Planilha6!$A$1:$I$303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0" l="1"/>
  <c r="H29" i="10" l="1"/>
  <c r="H28" i="10"/>
  <c r="H30" i="10" s="1"/>
  <c r="H24" i="10"/>
  <c r="H23" i="10"/>
  <c r="H25" i="10" s="1"/>
  <c r="H13" i="10"/>
  <c r="H14" i="10"/>
  <c r="H15" i="10"/>
  <c r="H16" i="10"/>
  <c r="H17" i="10"/>
  <c r="H18" i="10"/>
  <c r="H19" i="10"/>
  <c r="H12" i="10"/>
  <c r="H20" i="10" l="1"/>
  <c r="C35" i="11"/>
  <c r="A39" i="11"/>
  <c r="C26" i="11"/>
  <c r="H7" i="10" l="1"/>
  <c r="H8" i="10"/>
  <c r="A8" i="10"/>
  <c r="A7" i="10"/>
  <c r="A1" i="10"/>
  <c r="I1091" i="8"/>
  <c r="I1084" i="8"/>
  <c r="I1085" i="8" s="1"/>
  <c r="I1086" i="8" s="1"/>
  <c r="I1081" i="8"/>
  <c r="I1082" i="8" s="1"/>
  <c r="I1088" i="8" s="1"/>
  <c r="I1100" i="8" s="1"/>
  <c r="I1065" i="8"/>
  <c r="I1058" i="8"/>
  <c r="I1059" i="8" s="1"/>
  <c r="I1060" i="8" s="1"/>
  <c r="I1056" i="8"/>
  <c r="I1062" i="8" s="1"/>
  <c r="I1074" i="8" s="1"/>
  <c r="I1055" i="8"/>
  <c r="I1039" i="8"/>
  <c r="I1038" i="8"/>
  <c r="I1032" i="8"/>
  <c r="I1033" i="8" s="1"/>
  <c r="I1031" i="8"/>
  <c r="I1028" i="8"/>
  <c r="I1012" i="8"/>
  <c r="I1011" i="8"/>
  <c r="I1010" i="8"/>
  <c r="I1005" i="8"/>
  <c r="I1006" i="8" s="1"/>
  <c r="I1004" i="8"/>
  <c r="I1003" i="8"/>
  <c r="I1001" i="8"/>
  <c r="I1000" i="8"/>
  <c r="I984" i="8"/>
  <c r="I983" i="8"/>
  <c r="I977" i="8"/>
  <c r="I976" i="8"/>
  <c r="I978" i="8" s="1"/>
  <c r="I979" i="8" s="1"/>
  <c r="I973" i="8"/>
  <c r="I974" i="8" s="1"/>
  <c r="I955" i="8"/>
  <c r="I956" i="8" s="1"/>
  <c r="I950" i="8"/>
  <c r="I951" i="8" s="1"/>
  <c r="I949" i="8"/>
  <c r="I948" i="8"/>
  <c r="I946" i="8"/>
  <c r="I953" i="8" s="1"/>
  <c r="I965" i="8" s="1"/>
  <c r="I945" i="8"/>
  <c r="I928" i="8"/>
  <c r="I927" i="8"/>
  <c r="I926" i="8"/>
  <c r="I925" i="8"/>
  <c r="I924" i="8"/>
  <c r="I923" i="8"/>
  <c r="I929" i="8" s="1"/>
  <c r="I917" i="8"/>
  <c r="I918" i="8" s="1"/>
  <c r="I919" i="8" s="1"/>
  <c r="I914" i="8"/>
  <c r="I915" i="8" s="1"/>
  <c r="I921" i="8" s="1"/>
  <c r="I938" i="8" s="1"/>
  <c r="I897" i="8"/>
  <c r="I896" i="8"/>
  <c r="I895" i="8"/>
  <c r="I894" i="8"/>
  <c r="I893" i="8"/>
  <c r="I892" i="8"/>
  <c r="I898" i="8" s="1"/>
  <c r="I886" i="8"/>
  <c r="I887" i="8" s="1"/>
  <c r="I888" i="8" s="1"/>
  <c r="I883" i="8"/>
  <c r="I884" i="8" s="1"/>
  <c r="I890" i="8" s="1"/>
  <c r="I907" i="8" s="1"/>
  <c r="I866" i="8"/>
  <c r="I865" i="8"/>
  <c r="I864" i="8"/>
  <c r="I863" i="8"/>
  <c r="I862" i="8"/>
  <c r="I861" i="8"/>
  <c r="I867" i="8" s="1"/>
  <c r="I855" i="8"/>
  <c r="I856" i="8" s="1"/>
  <c r="I857" i="8" s="1"/>
  <c r="I852" i="8"/>
  <c r="I853" i="8" s="1"/>
  <c r="I859" i="8" s="1"/>
  <c r="I876" i="8" s="1"/>
  <c r="I835" i="8"/>
  <c r="I834" i="8"/>
  <c r="I833" i="8"/>
  <c r="I832" i="8"/>
  <c r="I831" i="8"/>
  <c r="I830" i="8"/>
  <c r="I836" i="8" s="1"/>
  <c r="I824" i="8"/>
  <c r="I825" i="8" s="1"/>
  <c r="I826" i="8" s="1"/>
  <c r="I821" i="8"/>
  <c r="I822" i="8" s="1"/>
  <c r="I828" i="8" s="1"/>
  <c r="I845" i="8" s="1"/>
  <c r="I804" i="8"/>
  <c r="I803" i="8"/>
  <c r="I802" i="8"/>
  <c r="I801" i="8"/>
  <c r="I800" i="8"/>
  <c r="I799" i="8"/>
  <c r="I805" i="8" s="1"/>
  <c r="I793" i="8"/>
  <c r="I794" i="8" s="1"/>
  <c r="I795" i="8" s="1"/>
  <c r="I790" i="8"/>
  <c r="I791" i="8" s="1"/>
  <c r="I797" i="8" s="1"/>
  <c r="I814" i="8" s="1"/>
  <c r="I773" i="8"/>
  <c r="I772" i="8"/>
  <c r="I771" i="8"/>
  <c r="I774" i="8" s="1"/>
  <c r="I765" i="8"/>
  <c r="I766" i="8" s="1"/>
  <c r="I745" i="8"/>
  <c r="I744" i="8"/>
  <c r="I743" i="8"/>
  <c r="I742" i="8"/>
  <c r="I741" i="8"/>
  <c r="I740" i="8"/>
  <c r="I739" i="8"/>
  <c r="I738" i="8"/>
  <c r="I737" i="8"/>
  <c r="I736" i="8"/>
  <c r="I735" i="8"/>
  <c r="I734" i="8"/>
  <c r="I733" i="8"/>
  <c r="I732" i="8"/>
  <c r="I731" i="8"/>
  <c r="I730" i="8"/>
  <c r="I729" i="8"/>
  <c r="I728" i="8"/>
  <c r="I727" i="8"/>
  <c r="I726" i="8"/>
  <c r="I725" i="8"/>
  <c r="I724" i="8"/>
  <c r="I723" i="8"/>
  <c r="I722" i="8"/>
  <c r="I721" i="8"/>
  <c r="I720" i="8"/>
  <c r="I719" i="8"/>
  <c r="I718" i="8"/>
  <c r="I717" i="8"/>
  <c r="I716" i="8"/>
  <c r="I746" i="8" s="1"/>
  <c r="I755" i="8" s="1"/>
  <c r="I711" i="8"/>
  <c r="I712" i="8" s="1"/>
  <c r="I710" i="8"/>
  <c r="I707" i="8"/>
  <c r="I708" i="8" s="1"/>
  <c r="I714" i="8" s="1"/>
  <c r="I690" i="8"/>
  <c r="I689" i="8"/>
  <c r="I688" i="8"/>
  <c r="I687" i="8"/>
  <c r="I686" i="8"/>
  <c r="I685" i="8"/>
  <c r="I684" i="8"/>
  <c r="I683" i="8"/>
  <c r="I682" i="8"/>
  <c r="I681" i="8"/>
  <c r="I680" i="8"/>
  <c r="I679" i="8"/>
  <c r="I678" i="8"/>
  <c r="I677" i="8"/>
  <c r="I676" i="8"/>
  <c r="I675" i="8"/>
  <c r="I674" i="8"/>
  <c r="I691" i="8" s="1"/>
  <c r="I673" i="8"/>
  <c r="I672" i="8"/>
  <c r="I666" i="8"/>
  <c r="I667" i="8" s="1"/>
  <c r="I668" i="8" s="1"/>
  <c r="I663" i="8"/>
  <c r="I664" i="8" s="1"/>
  <c r="I670" i="8" s="1"/>
  <c r="I646" i="8"/>
  <c r="I645" i="8"/>
  <c r="I644" i="8"/>
  <c r="I643" i="8"/>
  <c r="I642" i="8"/>
  <c r="I641" i="8"/>
  <c r="I640" i="8"/>
  <c r="I639" i="8"/>
  <c r="I638" i="8"/>
  <c r="I637" i="8"/>
  <c r="I636" i="8"/>
  <c r="I635" i="8"/>
  <c r="I634" i="8"/>
  <c r="I633" i="8"/>
  <c r="I632" i="8"/>
  <c r="I631" i="8"/>
  <c r="I630" i="8"/>
  <c r="I629" i="8"/>
  <c r="I628" i="8"/>
  <c r="I647" i="8" s="1"/>
  <c r="I622" i="8"/>
  <c r="I623" i="8" s="1"/>
  <c r="I624" i="8" s="1"/>
  <c r="I619" i="8"/>
  <c r="I620" i="8" s="1"/>
  <c r="I601" i="8"/>
  <c r="I600" i="8"/>
  <c r="I599" i="8"/>
  <c r="I598" i="8"/>
  <c r="I597" i="8"/>
  <c r="I596" i="8"/>
  <c r="I595" i="8"/>
  <c r="I594" i="8"/>
  <c r="I602" i="8" s="1"/>
  <c r="I593" i="8"/>
  <c r="I587" i="8"/>
  <c r="I588" i="8" s="1"/>
  <c r="I589" i="8" s="1"/>
  <c r="I584" i="8"/>
  <c r="I585" i="8" s="1"/>
  <c r="I591" i="8" s="1"/>
  <c r="I611" i="8" s="1"/>
  <c r="I567" i="8"/>
  <c r="I566" i="8"/>
  <c r="I565" i="8"/>
  <c r="I564" i="8"/>
  <c r="I563" i="8"/>
  <c r="I562" i="8"/>
  <c r="I561" i="8"/>
  <c r="I560" i="8"/>
  <c r="I559" i="8"/>
  <c r="I568" i="8" s="1"/>
  <c r="I554" i="8"/>
  <c r="I555" i="8" s="1"/>
  <c r="I553" i="8"/>
  <c r="I550" i="8"/>
  <c r="I551" i="8" s="1"/>
  <c r="I557" i="8" s="1"/>
  <c r="I577" i="8" s="1"/>
  <c r="I533" i="8"/>
  <c r="I534" i="8" s="1"/>
  <c r="I532" i="8"/>
  <c r="I531" i="8"/>
  <c r="I530" i="8"/>
  <c r="I525" i="8"/>
  <c r="I526" i="8" s="1"/>
  <c r="I524" i="8"/>
  <c r="I522" i="8"/>
  <c r="I528" i="8" s="1"/>
  <c r="I543" i="8" s="1"/>
  <c r="I521" i="8"/>
  <c r="I504" i="8"/>
  <c r="I503" i="8"/>
  <c r="I502" i="8"/>
  <c r="I501" i="8"/>
  <c r="I500" i="8"/>
  <c r="I499" i="8"/>
  <c r="I498" i="8"/>
  <c r="I497" i="8"/>
  <c r="I496" i="8"/>
  <c r="I505" i="8" s="1"/>
  <c r="I490" i="8"/>
  <c r="I491" i="8" s="1"/>
  <c r="I492" i="8" s="1"/>
  <c r="I488" i="8"/>
  <c r="I487" i="8"/>
  <c r="I470" i="8"/>
  <c r="I469" i="8"/>
  <c r="I468" i="8"/>
  <c r="I467" i="8"/>
  <c r="I471" i="8" s="1"/>
  <c r="I461" i="8"/>
  <c r="I462" i="8" s="1"/>
  <c r="I463" i="8" s="1"/>
  <c r="I458" i="8"/>
  <c r="I459" i="8" s="1"/>
  <c r="I465" i="8" s="1"/>
  <c r="I480" i="8" s="1"/>
  <c r="I441" i="8"/>
  <c r="I440" i="8"/>
  <c r="I439" i="8"/>
  <c r="I438" i="8"/>
  <c r="I442" i="8" s="1"/>
  <c r="I432" i="8"/>
  <c r="I433" i="8" s="1"/>
  <c r="I434" i="8" s="1"/>
  <c r="I429" i="8"/>
  <c r="I430" i="8" s="1"/>
  <c r="I436" i="8" s="1"/>
  <c r="I451" i="8" s="1"/>
  <c r="I413" i="8"/>
  <c r="I412" i="8"/>
  <c r="I411" i="8"/>
  <c r="I410" i="8"/>
  <c r="I409" i="8"/>
  <c r="I403" i="8"/>
  <c r="I404" i="8" s="1"/>
  <c r="I405" i="8" s="1"/>
  <c r="I400" i="8"/>
  <c r="I401" i="8" s="1"/>
  <c r="I407" i="8" s="1"/>
  <c r="I422" i="8" s="1"/>
  <c r="I383" i="8"/>
  <c r="I382" i="8"/>
  <c r="I384" i="8" s="1"/>
  <c r="I381" i="8"/>
  <c r="I380" i="8"/>
  <c r="I374" i="8"/>
  <c r="I375" i="8" s="1"/>
  <c r="I376" i="8" s="1"/>
  <c r="I371" i="8"/>
  <c r="I372" i="8" s="1"/>
  <c r="I354" i="8"/>
  <c r="I353" i="8"/>
  <c r="I352" i="8"/>
  <c r="I351" i="8"/>
  <c r="I355" i="8" s="1"/>
  <c r="I350" i="8"/>
  <c r="I344" i="8"/>
  <c r="I345" i="8" s="1"/>
  <c r="I346" i="8" s="1"/>
  <c r="I341" i="8"/>
  <c r="I342" i="8" s="1"/>
  <c r="I348" i="8" s="1"/>
  <c r="I364" i="8" s="1"/>
  <c r="I324" i="8"/>
  <c r="I323" i="8"/>
  <c r="I322" i="8"/>
  <c r="I321" i="8"/>
  <c r="I320" i="8"/>
  <c r="I325" i="8" s="1"/>
  <c r="I314" i="8"/>
  <c r="I315" i="8" s="1"/>
  <c r="I316" i="8" s="1"/>
  <c r="I312" i="8"/>
  <c r="I318" i="8" s="1"/>
  <c r="I334" i="8" s="1"/>
  <c r="I311" i="8"/>
  <c r="I294" i="8"/>
  <c r="I293" i="8"/>
  <c r="I292" i="8"/>
  <c r="I291" i="8"/>
  <c r="I290" i="8"/>
  <c r="I295" i="8" s="1"/>
  <c r="I284" i="8"/>
  <c r="I285" i="8" s="1"/>
  <c r="I286" i="8" s="1"/>
  <c r="I281" i="8"/>
  <c r="I282" i="8" s="1"/>
  <c r="I288" i="8" s="1"/>
  <c r="I304" i="8" s="1"/>
  <c r="I264" i="8"/>
  <c r="I263" i="8"/>
  <c r="I262" i="8"/>
  <c r="I261" i="8"/>
  <c r="I265" i="8" s="1"/>
  <c r="I256" i="8"/>
  <c r="I257" i="8" s="1"/>
  <c r="I255" i="8"/>
  <c r="I252" i="8"/>
  <c r="I253" i="8" s="1"/>
  <c r="I259" i="8" s="1"/>
  <c r="I274" i="8" s="1"/>
  <c r="I235" i="8"/>
  <c r="I234" i="8"/>
  <c r="I233" i="8"/>
  <c r="I232" i="8"/>
  <c r="I236" i="8" s="1"/>
  <c r="I226" i="8"/>
  <c r="I227" i="8" s="1"/>
  <c r="I224" i="8"/>
  <c r="I223" i="8"/>
  <c r="I207" i="8"/>
  <c r="I206" i="8"/>
  <c r="I205" i="8"/>
  <c r="I204" i="8"/>
  <c r="I203" i="8"/>
  <c r="I197" i="8"/>
  <c r="I198" i="8" s="1"/>
  <c r="I195" i="8"/>
  <c r="I194" i="8"/>
  <c r="I177" i="8"/>
  <c r="I176" i="8"/>
  <c r="I178" i="8" s="1"/>
  <c r="I175" i="8"/>
  <c r="I174" i="8"/>
  <c r="I168" i="8"/>
  <c r="I169" i="8" s="1"/>
  <c r="I170" i="8" s="1"/>
  <c r="I165" i="8"/>
  <c r="I166" i="8" s="1"/>
  <c r="I172" i="8" s="1"/>
  <c r="I156" i="8"/>
  <c r="I151" i="8"/>
  <c r="I150" i="8"/>
  <c r="I152" i="8" s="1"/>
  <c r="I148" i="8"/>
  <c r="I147" i="8"/>
  <c r="I146" i="8"/>
  <c r="I145" i="8"/>
  <c r="I144" i="8"/>
  <c r="F138" i="8"/>
  <c r="G138" i="8" s="1"/>
  <c r="I138" i="8" s="1"/>
  <c r="G137" i="8"/>
  <c r="I137" i="8" s="1"/>
  <c r="I139" i="8" s="1"/>
  <c r="I140" i="8" s="1"/>
  <c r="F137" i="8"/>
  <c r="I134" i="8"/>
  <c r="I133" i="8"/>
  <c r="I135" i="8" s="1"/>
  <c r="I124" i="8"/>
  <c r="I119" i="8"/>
  <c r="I118" i="8"/>
  <c r="I120" i="8" s="1"/>
  <c r="I116" i="8"/>
  <c r="I115" i="8"/>
  <c r="I114" i="8"/>
  <c r="I113" i="8"/>
  <c r="I112" i="8"/>
  <c r="F106" i="8"/>
  <c r="G106" i="8" s="1"/>
  <c r="I106" i="8" s="1"/>
  <c r="G105" i="8"/>
  <c r="I105" i="8" s="1"/>
  <c r="F105" i="8"/>
  <c r="I102" i="8"/>
  <c r="I101" i="8"/>
  <c r="I103" i="8" s="1"/>
  <c r="I92" i="8"/>
  <c r="I87" i="8"/>
  <c r="I86" i="8"/>
  <c r="I88" i="8" s="1"/>
  <c r="I84" i="8"/>
  <c r="I83" i="8"/>
  <c r="I82" i="8"/>
  <c r="I81" i="8"/>
  <c r="I80" i="8"/>
  <c r="I74" i="8"/>
  <c r="G74" i="8"/>
  <c r="F74" i="8"/>
  <c r="F73" i="8"/>
  <c r="G73" i="8" s="1"/>
  <c r="I73" i="8" s="1"/>
  <c r="I75" i="8" s="1"/>
  <c r="I76" i="8" s="1"/>
  <c r="I70" i="8"/>
  <c r="I69" i="8"/>
  <c r="I71" i="8" s="1"/>
  <c r="I78" i="8" s="1"/>
  <c r="I94" i="8" s="1"/>
  <c r="I60" i="8"/>
  <c r="I55" i="8"/>
  <c r="I54" i="8"/>
  <c r="I56" i="8" s="1"/>
  <c r="I52" i="8"/>
  <c r="I51" i="8"/>
  <c r="I50" i="8"/>
  <c r="I49" i="8"/>
  <c r="I48" i="8"/>
  <c r="I42" i="8"/>
  <c r="G42" i="8"/>
  <c r="F42" i="8"/>
  <c r="G41" i="8"/>
  <c r="I41" i="8" s="1"/>
  <c r="I43" i="8" s="1"/>
  <c r="I44" i="8" s="1"/>
  <c r="F41" i="8"/>
  <c r="I38" i="8"/>
  <c r="I37" i="8"/>
  <c r="I39" i="8" s="1"/>
  <c r="I46" i="8" s="1"/>
  <c r="I62" i="8" s="1"/>
  <c r="I28" i="8"/>
  <c r="I23" i="8"/>
  <c r="I22" i="8"/>
  <c r="I24" i="8" s="1"/>
  <c r="I20" i="8"/>
  <c r="I19" i="8"/>
  <c r="I18" i="8"/>
  <c r="I17" i="8"/>
  <c r="I16" i="8"/>
  <c r="I10" i="8"/>
  <c r="G10" i="8"/>
  <c r="F10" i="8"/>
  <c r="G9" i="8"/>
  <c r="I9" i="8" s="1"/>
  <c r="I11" i="8" s="1"/>
  <c r="I12" i="8" s="1"/>
  <c r="F9" i="8"/>
  <c r="I6" i="8"/>
  <c r="I5" i="8"/>
  <c r="I7" i="8" s="1"/>
  <c r="I14" i="8" s="1"/>
  <c r="I151" i="7"/>
  <c r="I144" i="7"/>
  <c r="I145" i="7" s="1"/>
  <c r="I146" i="7" s="1"/>
  <c r="I141" i="7"/>
  <c r="I142" i="7" s="1"/>
  <c r="H9" i="10" l="1"/>
  <c r="H34" i="10"/>
  <c r="I1076" i="8"/>
  <c r="I1075" i="8"/>
  <c r="I1008" i="8"/>
  <c r="I1021" i="8" s="1"/>
  <c r="I1101" i="8"/>
  <c r="I1102" i="8" s="1"/>
  <c r="I966" i="8"/>
  <c r="I967" i="8" s="1"/>
  <c r="I1034" i="8"/>
  <c r="I1036" i="8" s="1"/>
  <c r="I1048" i="8" s="1"/>
  <c r="I981" i="8"/>
  <c r="I993" i="8" s="1"/>
  <c r="I939" i="8"/>
  <c r="I940" i="8" s="1"/>
  <c r="I877" i="8"/>
  <c r="I878" i="8" s="1"/>
  <c r="I908" i="8"/>
  <c r="I909" i="8" s="1"/>
  <c r="I815" i="8"/>
  <c r="I816" i="8" s="1"/>
  <c r="I847" i="8"/>
  <c r="I846" i="8"/>
  <c r="I626" i="8"/>
  <c r="I656" i="8" s="1"/>
  <c r="I544" i="8"/>
  <c r="I545" i="8" s="1"/>
  <c r="I578" i="8"/>
  <c r="I579" i="8" s="1"/>
  <c r="I767" i="8"/>
  <c r="I769" i="8"/>
  <c r="I783" i="8" s="1"/>
  <c r="I613" i="8"/>
  <c r="I612" i="8"/>
  <c r="I700" i="8"/>
  <c r="I756" i="8"/>
  <c r="I757" i="8" s="1"/>
  <c r="I494" i="8"/>
  <c r="I514" i="8" s="1"/>
  <c r="I423" i="8"/>
  <c r="I424" i="8" s="1"/>
  <c r="I481" i="8"/>
  <c r="I482" i="8" s="1"/>
  <c r="I452" i="8"/>
  <c r="I453" i="8" s="1"/>
  <c r="I378" i="8"/>
  <c r="I393" i="8" s="1"/>
  <c r="I365" i="8"/>
  <c r="I366" i="8" s="1"/>
  <c r="I305" i="8"/>
  <c r="I306" i="8"/>
  <c r="I335" i="8"/>
  <c r="I336" i="8"/>
  <c r="I275" i="8"/>
  <c r="I276" i="8" s="1"/>
  <c r="I228" i="8"/>
  <c r="I230" i="8" s="1"/>
  <c r="I245" i="8" s="1"/>
  <c r="I187" i="8"/>
  <c r="I199" i="8"/>
  <c r="I201" i="8"/>
  <c r="I216" i="8" s="1"/>
  <c r="I95" i="8"/>
  <c r="I96" i="8" s="1"/>
  <c r="I63" i="8"/>
  <c r="I64" i="8" s="1"/>
  <c r="I107" i="8"/>
  <c r="I108" i="8" s="1"/>
  <c r="I110" i="8" s="1"/>
  <c r="I126" i="8" s="1"/>
  <c r="I142" i="8"/>
  <c r="I158" i="8" s="1"/>
  <c r="I30" i="8"/>
  <c r="I148" i="7"/>
  <c r="I160" i="7" s="1"/>
  <c r="I83" i="7"/>
  <c r="I82" i="7"/>
  <c r="I81" i="7"/>
  <c r="I72" i="7"/>
  <c r="I71" i="7"/>
  <c r="I70" i="7"/>
  <c r="I66" i="7"/>
  <c r="I65" i="7"/>
  <c r="I64" i="7"/>
  <c r="I63" i="7"/>
  <c r="I60" i="7"/>
  <c r="H36" i="10" l="1"/>
  <c r="I1049" i="8"/>
  <c r="I1050" i="8" s="1"/>
  <c r="I1022" i="8"/>
  <c r="I1023" i="8"/>
  <c r="I994" i="8"/>
  <c r="I995" i="8" s="1"/>
  <c r="I515" i="8"/>
  <c r="I516" i="8" s="1"/>
  <c r="I785" i="8"/>
  <c r="I784" i="8"/>
  <c r="I701" i="8"/>
  <c r="I702" i="8" s="1"/>
  <c r="I657" i="8"/>
  <c r="I658" i="8" s="1"/>
  <c r="I395" i="8"/>
  <c r="I394" i="8"/>
  <c r="I246" i="8"/>
  <c r="I247" i="8"/>
  <c r="I217" i="8"/>
  <c r="I218" i="8" s="1"/>
  <c r="I188" i="8"/>
  <c r="I189" i="8" s="1"/>
  <c r="I127" i="8"/>
  <c r="I128" i="8" s="1"/>
  <c r="I159" i="8"/>
  <c r="I160" i="8" s="1"/>
  <c r="I31" i="8"/>
  <c r="I32" i="8" s="1"/>
  <c r="I161" i="7"/>
  <c r="I162" i="7" s="1"/>
  <c r="I176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0" i="6"/>
  <c r="I141" i="6" s="1"/>
  <c r="I142" i="6" s="1"/>
  <c r="I137" i="6"/>
  <c r="I138" i="6" s="1"/>
  <c r="I218" i="6"/>
  <c r="I219" i="6"/>
  <c r="I209" i="6"/>
  <c r="I165" i="6" l="1"/>
  <c r="I144" i="6"/>
  <c r="I136" i="7"/>
  <c r="I134" i="7"/>
  <c r="I122" i="7"/>
  <c r="I118" i="7"/>
  <c r="I116" i="7"/>
  <c r="I115" i="7"/>
  <c r="I125" i="7"/>
  <c r="I119" i="7"/>
  <c r="I120" i="7" s="1"/>
  <c r="I98" i="7"/>
  <c r="I99" i="7" s="1"/>
  <c r="I93" i="7"/>
  <c r="I94" i="7" s="1"/>
  <c r="I92" i="7"/>
  <c r="I91" i="7"/>
  <c r="I88" i="7"/>
  <c r="I61" i="7"/>
  <c r="I37" i="7"/>
  <c r="I36" i="7"/>
  <c r="I38" i="7" s="1"/>
  <c r="I39" i="7" s="1"/>
  <c r="I33" i="7"/>
  <c r="I34" i="7" s="1"/>
  <c r="I11" i="7"/>
  <c r="I10" i="7"/>
  <c r="I6" i="7"/>
  <c r="I43" i="7"/>
  <c r="I44" i="7" s="1"/>
  <c r="I53" i="7" s="1"/>
  <c r="I15" i="7"/>
  <c r="I16" i="7" s="1"/>
  <c r="I25" i="7" s="1"/>
  <c r="I26" i="7" s="1"/>
  <c r="I9" i="7"/>
  <c r="I8" i="7"/>
  <c r="I5" i="7"/>
  <c r="I51" i="2"/>
  <c r="I31" i="2"/>
  <c r="I30" i="2"/>
  <c r="I29" i="2"/>
  <c r="I60" i="2"/>
  <c r="I61" i="2" s="1"/>
  <c r="I43" i="2"/>
  <c r="I37" i="2"/>
  <c r="I12" i="2"/>
  <c r="I6" i="2"/>
  <c r="I291" i="6"/>
  <c r="I290" i="6"/>
  <c r="I289" i="6"/>
  <c r="I292" i="6" s="1"/>
  <c r="I283" i="6"/>
  <c r="I284" i="6" s="1"/>
  <c r="I263" i="6"/>
  <c r="I262" i="6"/>
  <c r="I261" i="6"/>
  <c r="I260" i="6"/>
  <c r="I259" i="6"/>
  <c r="I258" i="6"/>
  <c r="I257" i="6"/>
  <c r="I256" i="6"/>
  <c r="I255" i="6"/>
  <c r="I254" i="6"/>
  <c r="I253" i="6"/>
  <c r="I252" i="6"/>
  <c r="I251" i="6"/>
  <c r="I250" i="6"/>
  <c r="I249" i="6"/>
  <c r="I248" i="6"/>
  <c r="I247" i="6"/>
  <c r="I246" i="6"/>
  <c r="I245" i="6"/>
  <c r="I244" i="6"/>
  <c r="I243" i="6"/>
  <c r="I242" i="6"/>
  <c r="I241" i="6"/>
  <c r="I240" i="6"/>
  <c r="I239" i="6"/>
  <c r="I238" i="6"/>
  <c r="I237" i="6"/>
  <c r="I236" i="6"/>
  <c r="I235" i="6"/>
  <c r="I234" i="6"/>
  <c r="I228" i="6"/>
  <c r="I229" i="6" s="1"/>
  <c r="I230" i="6" s="1"/>
  <c r="I225" i="6"/>
  <c r="I226" i="6" s="1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4" i="6"/>
  <c r="I185" i="6" s="1"/>
  <c r="I186" i="6" s="1"/>
  <c r="I181" i="6"/>
  <c r="I182" i="6" s="1"/>
  <c r="I7" i="1"/>
  <c r="I9" i="4"/>
  <c r="I96" i="5"/>
  <c r="I67" i="5"/>
  <c r="I38" i="5"/>
  <c r="I9" i="5"/>
  <c r="I174" i="6" l="1"/>
  <c r="I175" i="6" s="1"/>
  <c r="I264" i="6"/>
  <c r="I273" i="6" s="1"/>
  <c r="I135" i="7"/>
  <c r="I96" i="7"/>
  <c r="I108" i="7" s="1"/>
  <c r="I68" i="7"/>
  <c r="I41" i="7"/>
  <c r="I13" i="7"/>
  <c r="I285" i="6"/>
  <c r="I287" i="6"/>
  <c r="I301" i="6" s="1"/>
  <c r="I232" i="6"/>
  <c r="I188" i="6"/>
  <c r="I119" i="6"/>
  <c r="I118" i="6"/>
  <c r="I117" i="6"/>
  <c r="I116" i="6"/>
  <c r="I115" i="6"/>
  <c r="I114" i="6"/>
  <c r="I113" i="6"/>
  <c r="I112" i="6"/>
  <c r="I111" i="6"/>
  <c r="I105" i="6"/>
  <c r="I106" i="6" s="1"/>
  <c r="I107" i="6" s="1"/>
  <c r="I102" i="6"/>
  <c r="I103" i="6" s="1"/>
  <c r="I71" i="6"/>
  <c r="I72" i="6" s="1"/>
  <c r="I73" i="6" s="1"/>
  <c r="I68" i="6"/>
  <c r="I69" i="6" s="1"/>
  <c r="I85" i="6"/>
  <c r="I84" i="6"/>
  <c r="I83" i="6"/>
  <c r="I82" i="6"/>
  <c r="I81" i="6"/>
  <c r="I80" i="6"/>
  <c r="I79" i="6"/>
  <c r="I78" i="6"/>
  <c r="I86" i="6" s="1"/>
  <c r="I77" i="6"/>
  <c r="I14" i="6"/>
  <c r="I22" i="6"/>
  <c r="I21" i="6"/>
  <c r="I20" i="6"/>
  <c r="I19" i="6"/>
  <c r="I18" i="6"/>
  <c r="I17" i="6"/>
  <c r="I16" i="6"/>
  <c r="I15" i="6"/>
  <c r="I109" i="7" l="1"/>
  <c r="I110" i="7" s="1"/>
  <c r="I54" i="7"/>
  <c r="I55" i="7" s="1"/>
  <c r="I27" i="7"/>
  <c r="I302" i="6"/>
  <c r="I303" i="6" s="1"/>
  <c r="I274" i="6"/>
  <c r="I275" i="6" s="1"/>
  <c r="I220" i="6"/>
  <c r="I109" i="6"/>
  <c r="I75" i="6"/>
  <c r="I95" i="6" s="1"/>
  <c r="I96" i="6" s="1"/>
  <c r="I97" i="6" s="1"/>
  <c r="I120" i="6"/>
  <c r="I23" i="6"/>
  <c r="I48" i="6"/>
  <c r="I51" i="6"/>
  <c r="I50" i="6"/>
  <c r="I49" i="6"/>
  <c r="I44" i="6"/>
  <c r="I42" i="6"/>
  <c r="I43" i="6" s="1"/>
  <c r="I39" i="6"/>
  <c r="I40" i="6" s="1"/>
  <c r="I129" i="6" l="1"/>
  <c r="I130" i="6" s="1"/>
  <c r="I131" i="6" s="1"/>
  <c r="I52" i="6"/>
  <c r="I46" i="6"/>
  <c r="I61" i="6" l="1"/>
  <c r="I8" i="6"/>
  <c r="I9" i="6" s="1"/>
  <c r="I10" i="6" s="1"/>
  <c r="I5" i="6"/>
  <c r="I104" i="5"/>
  <c r="I103" i="5"/>
  <c r="I102" i="5"/>
  <c r="I101" i="5"/>
  <c r="I105" i="5" s="1"/>
  <c r="I97" i="5"/>
  <c r="I95" i="5"/>
  <c r="I92" i="5"/>
  <c r="I93" i="5" s="1"/>
  <c r="I75" i="5"/>
  <c r="I74" i="5"/>
  <c r="I73" i="5"/>
  <c r="I72" i="5"/>
  <c r="I76" i="5" s="1"/>
  <c r="I68" i="5"/>
  <c r="I66" i="5"/>
  <c r="I63" i="5"/>
  <c r="I64" i="5" s="1"/>
  <c r="I46" i="5"/>
  <c r="I45" i="5"/>
  <c r="I44" i="5"/>
  <c r="I43" i="5"/>
  <c r="I39" i="5"/>
  <c r="I37" i="5"/>
  <c r="I34" i="5"/>
  <c r="I35" i="5" s="1"/>
  <c r="I17" i="5"/>
  <c r="I16" i="5"/>
  <c r="I15" i="5"/>
  <c r="I14" i="5"/>
  <c r="I10" i="5"/>
  <c r="I8" i="5"/>
  <c r="I5" i="5"/>
  <c r="I6" i="5" s="1"/>
  <c r="I12" i="5" s="1"/>
  <c r="I6" i="6" l="1"/>
  <c r="I12" i="6" s="1"/>
  <c r="I32" i="6" s="1"/>
  <c r="I33" i="6" s="1"/>
  <c r="I34" i="6" s="1"/>
  <c r="I99" i="5"/>
  <c r="I114" i="5" s="1"/>
  <c r="I70" i="5"/>
  <c r="I85" i="5" s="1"/>
  <c r="I41" i="5"/>
  <c r="I62" i="6"/>
  <c r="I63" i="6" s="1"/>
  <c r="I47" i="5"/>
  <c r="I56" i="5" s="1"/>
  <c r="I18" i="5"/>
  <c r="I27" i="5" s="1"/>
  <c r="I115" i="5"/>
  <c r="I116" i="5" s="1"/>
  <c r="I86" i="5" l="1"/>
  <c r="I87" i="5" s="1"/>
  <c r="I28" i="5"/>
  <c r="I29" i="5"/>
  <c r="I57" i="5"/>
  <c r="I58" i="5" s="1"/>
  <c r="I5" i="4" l="1"/>
  <c r="I90" i="4"/>
  <c r="I78" i="4"/>
  <c r="I77" i="4"/>
  <c r="I76" i="4"/>
  <c r="I75" i="4"/>
  <c r="I79" i="4" s="1"/>
  <c r="I74" i="4"/>
  <c r="I68" i="4"/>
  <c r="I69" i="4" s="1"/>
  <c r="I70" i="4" s="1"/>
  <c r="I65" i="4"/>
  <c r="I66" i="4" s="1"/>
  <c r="I48" i="4"/>
  <c r="I47" i="4"/>
  <c r="I46" i="4"/>
  <c r="I45" i="4"/>
  <c r="I44" i="4"/>
  <c r="I38" i="4"/>
  <c r="I39" i="4" s="1"/>
  <c r="I40" i="4" s="1"/>
  <c r="I35" i="4"/>
  <c r="I36" i="4" s="1"/>
  <c r="I42" i="4" s="1"/>
  <c r="I18" i="4"/>
  <c r="I17" i="4"/>
  <c r="I16" i="4"/>
  <c r="I15" i="4"/>
  <c r="I14" i="4"/>
  <c r="I19" i="4" s="1"/>
  <c r="I8" i="4"/>
  <c r="I10" i="4" s="1"/>
  <c r="I6" i="4"/>
  <c r="I12" i="4" s="1"/>
  <c r="I28" i="4" s="1"/>
  <c r="I49" i="4" l="1"/>
  <c r="I58" i="4" s="1"/>
  <c r="I59" i="4" s="1"/>
  <c r="I60" i="4" s="1"/>
  <c r="I72" i="4"/>
  <c r="I88" i="4" s="1"/>
  <c r="I30" i="4"/>
  <c r="I29" i="4"/>
  <c r="I89" i="4" l="1"/>
  <c r="I5" i="3" l="1"/>
  <c r="I104" i="3"/>
  <c r="I103" i="3"/>
  <c r="I102" i="3"/>
  <c r="I101" i="3"/>
  <c r="I105" i="3" s="1"/>
  <c r="I95" i="3"/>
  <c r="I96" i="3" s="1"/>
  <c r="I97" i="3" s="1"/>
  <c r="I92" i="3"/>
  <c r="I93" i="3" s="1"/>
  <c r="I75" i="3"/>
  <c r="I74" i="3"/>
  <c r="I73" i="3"/>
  <c r="I72" i="3"/>
  <c r="I66" i="3"/>
  <c r="I67" i="3" s="1"/>
  <c r="I68" i="3" s="1"/>
  <c r="I63" i="3"/>
  <c r="I64" i="3" s="1"/>
  <c r="I70" i="3" s="1"/>
  <c r="I46" i="3"/>
  <c r="I45" i="3"/>
  <c r="I47" i="3" s="1"/>
  <c r="I44" i="3"/>
  <c r="I43" i="3"/>
  <c r="I37" i="3"/>
  <c r="I38" i="3" s="1"/>
  <c r="I39" i="3" s="1"/>
  <c r="I34" i="3"/>
  <c r="I35" i="3" s="1"/>
  <c r="I41" i="3" s="1"/>
  <c r="I17" i="3"/>
  <c r="I16" i="3"/>
  <c r="I18" i="3" s="1"/>
  <c r="I15" i="3"/>
  <c r="I14" i="3"/>
  <c r="I8" i="3"/>
  <c r="I9" i="3" s="1"/>
  <c r="I10" i="3" s="1"/>
  <c r="I6" i="3"/>
  <c r="I56" i="3" l="1"/>
  <c r="I57" i="3" s="1"/>
  <c r="I58" i="3" s="1"/>
  <c r="I76" i="3"/>
  <c r="I85" i="3" s="1"/>
  <c r="I86" i="3" s="1"/>
  <c r="I87" i="3" s="1"/>
  <c r="I99" i="3"/>
  <c r="I114" i="3" s="1"/>
  <c r="I12" i="3"/>
  <c r="I27" i="3" s="1"/>
  <c r="I28" i="3" l="1"/>
  <c r="I29" i="3" s="1"/>
  <c r="I116" i="3"/>
  <c r="I115" i="3"/>
  <c r="I143" i="2" l="1"/>
  <c r="I142" i="2"/>
  <c r="I141" i="2"/>
  <c r="I140" i="2"/>
  <c r="I139" i="2"/>
  <c r="I138" i="2"/>
  <c r="I144" i="2" s="1"/>
  <c r="I132" i="2"/>
  <c r="I133" i="2" s="1"/>
  <c r="I134" i="2" s="1"/>
  <c r="I129" i="2"/>
  <c r="I130" i="2" s="1"/>
  <c r="I136" i="2" s="1"/>
  <c r="I112" i="2"/>
  <c r="I111" i="2"/>
  <c r="I110" i="2"/>
  <c r="I109" i="2"/>
  <c r="I108" i="2"/>
  <c r="I107" i="2"/>
  <c r="I113" i="2" s="1"/>
  <c r="I101" i="2"/>
  <c r="I102" i="2" s="1"/>
  <c r="I103" i="2" s="1"/>
  <c r="I98" i="2"/>
  <c r="I99" i="2" s="1"/>
  <c r="I105" i="2" s="1"/>
  <c r="I122" i="2" s="1"/>
  <c r="I81" i="2"/>
  <c r="I80" i="2"/>
  <c r="I79" i="2"/>
  <c r="I78" i="2"/>
  <c r="I77" i="2"/>
  <c r="I76" i="2"/>
  <c r="I82" i="2" s="1"/>
  <c r="I70" i="2"/>
  <c r="I71" i="2" s="1"/>
  <c r="I72" i="2" s="1"/>
  <c r="I67" i="2"/>
  <c r="I68" i="2" s="1"/>
  <c r="I74" i="2" s="1"/>
  <c r="I91" i="2" s="1"/>
  <c r="I50" i="2"/>
  <c r="I49" i="2"/>
  <c r="I48" i="2"/>
  <c r="I47" i="2"/>
  <c r="I46" i="2"/>
  <c r="I45" i="2"/>
  <c r="I39" i="2"/>
  <c r="I40" i="2" s="1"/>
  <c r="I41" i="2" s="1"/>
  <c r="I36" i="2"/>
  <c r="I19" i="2"/>
  <c r="I18" i="2"/>
  <c r="I20" i="2" s="1"/>
  <c r="I17" i="2"/>
  <c r="I16" i="2"/>
  <c r="I15" i="2"/>
  <c r="I14" i="2"/>
  <c r="I8" i="2"/>
  <c r="I9" i="2" s="1"/>
  <c r="I10" i="2" s="1"/>
  <c r="I5" i="2"/>
  <c r="I156" i="1"/>
  <c r="I151" i="1"/>
  <c r="I150" i="1"/>
  <c r="I152" i="1" s="1"/>
  <c r="I147" i="1"/>
  <c r="I146" i="1"/>
  <c r="I145" i="1"/>
  <c r="I144" i="1"/>
  <c r="I148" i="1" s="1"/>
  <c r="F138" i="1"/>
  <c r="G138" i="1" s="1"/>
  <c r="I138" i="1" s="1"/>
  <c r="F137" i="1"/>
  <c r="G137" i="1" s="1"/>
  <c r="I137" i="1" s="1"/>
  <c r="I134" i="1"/>
  <c r="I133" i="1"/>
  <c r="I124" i="1"/>
  <c r="I119" i="1"/>
  <c r="I118" i="1"/>
  <c r="I120" i="1" s="1"/>
  <c r="I115" i="1"/>
  <c r="I114" i="1"/>
  <c r="I113" i="1"/>
  <c r="I112" i="1"/>
  <c r="F106" i="1"/>
  <c r="G106" i="1" s="1"/>
  <c r="I106" i="1" s="1"/>
  <c r="F105" i="1"/>
  <c r="G105" i="1" s="1"/>
  <c r="I105" i="1" s="1"/>
  <c r="I102" i="1"/>
  <c r="I101" i="1"/>
  <c r="I103" i="1" s="1"/>
  <c r="I92" i="1"/>
  <c r="I87" i="1"/>
  <c r="I88" i="1" s="1"/>
  <c r="I86" i="1"/>
  <c r="I83" i="1"/>
  <c r="I82" i="1"/>
  <c r="I81" i="1"/>
  <c r="I80" i="1"/>
  <c r="I84" i="1" s="1"/>
  <c r="F74" i="1"/>
  <c r="G74" i="1" s="1"/>
  <c r="I74" i="1" s="1"/>
  <c r="F73" i="1"/>
  <c r="G73" i="1" s="1"/>
  <c r="I73" i="1" s="1"/>
  <c r="I70" i="1"/>
  <c r="I69" i="1"/>
  <c r="I60" i="1"/>
  <c r="I55" i="1"/>
  <c r="I54" i="1"/>
  <c r="I56" i="1" s="1"/>
  <c r="I51" i="1"/>
  <c r="I50" i="1"/>
  <c r="I49" i="1"/>
  <c r="I48" i="1"/>
  <c r="F42" i="1"/>
  <c r="G42" i="1" s="1"/>
  <c r="I42" i="1" s="1"/>
  <c r="F41" i="1"/>
  <c r="G41" i="1" s="1"/>
  <c r="I41" i="1" s="1"/>
  <c r="I38" i="1"/>
  <c r="I37" i="1"/>
  <c r="I39" i="1" s="1"/>
  <c r="I28" i="1"/>
  <c r="I24" i="1"/>
  <c r="I23" i="1"/>
  <c r="I22" i="1"/>
  <c r="I19" i="1"/>
  <c r="I18" i="1"/>
  <c r="I17" i="1"/>
  <c r="I16" i="1"/>
  <c r="I20" i="1" s="1"/>
  <c r="F10" i="1"/>
  <c r="G10" i="1" s="1"/>
  <c r="I10" i="1" s="1"/>
  <c r="F9" i="1"/>
  <c r="G9" i="1" s="1"/>
  <c r="I9" i="1" s="1"/>
  <c r="I6" i="1"/>
  <c r="I5" i="1"/>
  <c r="I107" i="1" l="1"/>
  <c r="I108" i="1" s="1"/>
  <c r="I11" i="1"/>
  <c r="I12" i="1" s="1"/>
  <c r="I14" i="1" s="1"/>
  <c r="I30" i="1" s="1"/>
  <c r="I153" i="2"/>
  <c r="I154" i="2" s="1"/>
  <c r="I155" i="2" s="1"/>
  <c r="I139" i="1"/>
  <c r="I140" i="1" s="1"/>
  <c r="I43" i="1"/>
  <c r="I44" i="1" s="1"/>
  <c r="I46" i="1" s="1"/>
  <c r="I62" i="1" s="1"/>
  <c r="I75" i="1"/>
  <c r="I76" i="1" s="1"/>
  <c r="I123" i="2"/>
  <c r="I124" i="2" s="1"/>
  <c r="I92" i="2"/>
  <c r="I93" i="2" s="1"/>
  <c r="I62" i="2"/>
  <c r="I52" i="1"/>
  <c r="I71" i="1"/>
  <c r="I116" i="1"/>
  <c r="I135" i="1"/>
  <c r="I110" i="1"/>
  <c r="I126" i="1" s="1"/>
  <c r="I142" i="1" l="1"/>
  <c r="I158" i="1" s="1"/>
  <c r="I159" i="1" s="1"/>
  <c r="I160" i="1" s="1"/>
  <c r="I78" i="1"/>
  <c r="I94" i="1" s="1"/>
  <c r="I95" i="1" s="1"/>
  <c r="I96" i="1" s="1"/>
  <c r="I127" i="1"/>
  <c r="I128" i="1" s="1"/>
  <c r="I31" i="1"/>
  <c r="I32" i="1" s="1"/>
  <c r="I63" i="1"/>
  <c r="I6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Cláudio</author>
  </authors>
  <commentList>
    <comment ref="B4" authorId="0" shapeId="0" xr:uid="{0360F614-8707-4468-8E98-D94D8D5D6856}">
      <text>
        <r>
          <rPr>
            <sz val="9"/>
            <color rgb="FF000000"/>
            <rFont val="Liberation Sans"/>
            <family val="2"/>
          </rPr>
          <t>Nome do Orgão  ou Empresa Executante</t>
        </r>
      </text>
    </comment>
    <comment ref="B10" authorId="0" shapeId="0" xr:uid="{20578C03-29F3-49F9-90F0-235CE6DE3601}">
      <text>
        <r>
          <rPr>
            <b/>
            <sz val="9"/>
            <color rgb="FF000000"/>
            <rFont val="Liberation Sans"/>
            <family val="2"/>
          </rPr>
          <t>Escolha</t>
        </r>
        <r>
          <rPr>
            <b/>
            <sz val="9"/>
            <color rgb="FF000000"/>
            <rFont val="Liberation Sans"/>
            <family val="2"/>
          </rPr>
          <t xml:space="preserve">
</t>
        </r>
      </text>
    </comment>
    <comment ref="B14" authorId="1" shapeId="0" xr:uid="{7BA35C92-9848-4FEE-A5E8-EF6F48EA5F28}">
      <text>
        <r>
          <rPr>
            <sz val="9"/>
            <color indexed="81"/>
            <rFont val="Arial"/>
            <family val="2"/>
          </rPr>
          <t>3.3.10.7.6.1 “Construção de Edifícios” enquadram-se:
 a construção e reforma de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entre outros), penitenciárias e presídios, a construção de edifícios industriais (fábricas, oficinas, galpões industriais, entre outros), conforme classificação 4120-4 do CNAE 2.0;
 pórticos, mirantes e outros edifícios de finalidade turística.
3.3.10.7.6.2 “Construção de Rodovias e Ferrovias” enquadram-se:
 a construção e recuperação de autoestradas, rodovias e outras vias não urbanas para passagem de veículos, vias férreas de superfície ou subterrâneas (inclusive para metropolitanos), pistas de aeroportos;
 a pavimentação de autoestradas, rodovias e outras vias não urbanas, construção de pontes, viadutos e túneis, a instalação de barreiras acústicas, a construção de praças de pedágio, a sinalização com pintura em rodovias e aeroportos, a instalação de placas de sinalização de tráfego e semelhantes, conforme classificação 4211-1 do CNAE 2.0;
 a construção, pavimentação e sinalização de vias urbanas, ruas e locais para estacionamento de veículos, a construção de praças, pista de atletismo, campos de futebol e calçadas para pedestres, elevados, passarelas e ciclovias, metrô e VLT.
3.3.10.7.6.3 “Construção de Redes de Abastecimento de Água, Coleta de Esgoto e Construções Correlatas” enquadram-se:
 a construção de sistemas para o abastecimento de água tratada - reservatórios de distribuição, estações elevatórias de bombeamento, linhas principais de adução de longa e média distância e redes de distribuição de água, a construção de redes de coleta de esgoto, inclusive de interceptores, estações de tratamento de esgoto (ETE), estações de bombeamento de esgoto (EBE), a construção de galerias pluviais (obras de micro e macrodrenagem);
 as obras de irrigação (canais), a manutenção de redes de abastecimento de água tratada, a manutenção de redes de coleta e de sistemas de tratamento de esgoto, conforme classificação 4222-7 do CNAE 2.0;
 a construção de estações de tratamento de água (ETA).
3.3.10.7.6.4 “Construção e Manutenção de Estações e Redes de Distribuição de Energia Elétrica” enquadram-se:
 a construção de usinas, estações e subestações hidrelétricas, eólicas, nucleares, termoelétricas, a construção de redes de transmissão e distribuição de energia elétrica, inclusive o serviço de eletrificação rural;
 a construção de redes de eletrificação para ferrovias e metropolitano, conforme classificação 4221-9/02 do CNAE 2.0;
 a manutenção de redes de distribuição de energia elétrica, quando executada por empresa não produtora ou distribuidora de energia elétrica, conforme classificação 4221-9/03 do CNAE 2.0;
 obras de iluminação pública e a construção de barragens e represas para geração de energia elétrica.
3.3.10.7.6.5 Para o tipo de obra “Portuárias, Marítimas e Fluviais” enquadram-se:
 obras marítimas e fluviais, tais como, construção de instalações portuárias, construção de portos e marinas, construção de eclusas e canais de navegação (vias navegáveis), enrrocamentos, obras de dragagem, aterro hidráulico, barragens, represas e diques, exceto para energia elétrica, a construção de emissários submarinos, a instalação de cabos submarinos, conforme classificação 4291-0 do CNAE 2.0;
 a construção de píeres e outras obras com influência direta de cursos d’água.</t>
        </r>
      </text>
    </comment>
    <comment ref="C18" authorId="0" shapeId="0" xr:uid="{4E93933A-4CF9-45A4-BFD0-C2221B6E2ECB}">
      <text>
        <r>
          <rPr>
            <sz val="10"/>
            <color rgb="FF000000"/>
            <rFont val="Liberation Sans"/>
            <family val="2"/>
          </rPr>
          <t>ADMINISTRAÇÃO CENTRAL</t>
        </r>
        <r>
          <rPr>
            <sz val="10"/>
            <color rgb="FF000000"/>
            <rFont val="Liberation Sans"/>
            <family val="2"/>
          </rPr>
          <t xml:space="preserve">
Diretoria e secretarias</t>
        </r>
        <r>
          <rPr>
            <sz val="10"/>
            <color rgb="FF000000"/>
            <rFont val="Liberation Sans"/>
            <family val="2"/>
          </rPr>
          <t xml:space="preserve">
Suprimentos  e Compras</t>
        </r>
        <r>
          <rPr>
            <sz val="10"/>
            <color rgb="FF000000"/>
            <rFont val="Liberation Sans"/>
            <family val="2"/>
          </rPr>
          <t xml:space="preserve">
Financeiro, incluindo Tesouraria e Contabilidade</t>
        </r>
        <r>
          <rPr>
            <sz val="10"/>
            <color rgb="FF000000"/>
            <rFont val="Liberation Sans"/>
            <family val="2"/>
          </rPr>
          <t xml:space="preserve">
Jurídico</t>
        </r>
        <r>
          <rPr>
            <sz val="10"/>
            <color rgb="FF000000"/>
            <rFont val="Liberation Sans"/>
            <family val="2"/>
          </rPr>
          <t xml:space="preserve">
Recursos Humanos</t>
        </r>
        <r>
          <rPr>
            <sz val="10"/>
            <color rgb="FF000000"/>
            <rFont val="Liberation Sans"/>
            <family val="2"/>
          </rPr>
          <t xml:space="preserve">
Planejamento e Orçamentos</t>
        </r>
        <r>
          <rPr>
            <sz val="10"/>
            <color rgb="FF000000"/>
            <rFont val="Liberation Sans"/>
            <family val="2"/>
          </rPr>
          <t xml:space="preserve">
Comercial</t>
        </r>
        <r>
          <rPr>
            <sz val="10"/>
            <color rgb="FF000000"/>
            <rFont val="Liberation Sans"/>
            <family val="2"/>
          </rPr>
          <t xml:space="preserve">
Apoio e Deposito</t>
        </r>
        <r>
          <rPr>
            <sz val="10"/>
            <color rgb="FF000000"/>
            <rFont val="Liberation Sans"/>
            <family val="2"/>
          </rPr>
          <t xml:space="preserve">
Despesas de instalação do Escritório Central</t>
        </r>
        <r>
          <rPr>
            <sz val="10"/>
            <color rgb="FF000000"/>
            <rFont val="Liberation Sans"/>
            <family val="2"/>
          </rPr>
          <t xml:space="preserve">
Seguros do Escritório Central e Deposito</t>
        </r>
        <r>
          <rPr>
            <sz val="10"/>
            <color rgb="FF000000"/>
            <rFont val="Liberation Sans"/>
            <family val="2"/>
          </rPr>
          <t xml:space="preserve">
Taxas para funcionamento</t>
        </r>
        <r>
          <rPr>
            <sz val="10"/>
            <color rgb="FF000000"/>
            <rFont val="Liberation Sans"/>
            <family val="2"/>
          </rPr>
          <t xml:space="preserve">
Material de consumo (limpeza, higiene, escritório).</t>
        </r>
        <r>
          <rPr>
            <sz val="10"/>
            <color rgb="FF000000"/>
            <rFont val="Liberation Sans"/>
            <family val="2"/>
          </rPr>
          <t xml:space="preserve">
Consumo de energia, água, telefone etc.</t>
        </r>
        <r>
          <rPr>
            <sz val="10"/>
            <color rgb="FF000000"/>
            <rFont val="Liberation Sans"/>
            <family val="2"/>
          </rPr>
          <t xml:space="preserve">
Estes custos incidem na obra, pois a operação de uma empresa que tem em sua sede, uma estrutura montada para atender TODAS as obras em andamento é um custo que deverá ser reembolsado pela obra.</t>
        </r>
        <r>
          <rPr>
            <sz val="10"/>
            <color rgb="FF000000"/>
            <rFont val="Liberation Sans"/>
            <family val="2"/>
          </rPr>
          <t xml:space="preserve">
A valoração destes custos deveria ser enfocada em função do faturamento anual da empresa, porém nem sempre estes dados estão disponíveis no momento de estabelecer-se o DI.</t>
        </r>
        <r>
          <rPr>
            <sz val="10"/>
            <color rgb="FF000000"/>
            <rFont val="Liberation Sans"/>
            <family val="2"/>
          </rPr>
          <t xml:space="preserve">
 </t>
        </r>
        <r>
          <rPr>
            <sz val="10"/>
            <color rgb="FF000000"/>
            <rFont val="Liberation Sans"/>
            <family val="2"/>
          </rPr>
          <t xml:space="preserve">Desta forma, usualmente rateia-se os custos acima do escritório central para a obra.  </t>
        </r>
        <r>
          <rPr>
            <sz val="10"/>
            <color rgb="FF000000"/>
            <rFont val="Liberation Sans"/>
            <family val="2"/>
          </rPr>
          <t xml:space="preserve">
Varia de empresa para empresa. Quando não é levantado são sugeridos valores entre 2% e 8% sobre o custo direto de produção (CD).</t>
        </r>
      </text>
    </comment>
    <comment ref="C19" authorId="0" shapeId="0" xr:uid="{0CDD3B7C-35C3-416D-9D77-40C286AFEC0A}">
      <text>
        <r>
          <rPr>
            <sz val="10"/>
            <color rgb="FF000000"/>
            <rFont val="Liberation Sans"/>
            <family val="2"/>
          </rPr>
          <t>Compreende os imprevistos que são ocasionados na obra, feriados extraordinários, substituição de materiais por outros de melhor qualidade, etc.</t>
        </r>
        <r>
          <rPr>
            <sz val="10"/>
            <color rgb="FF000000"/>
            <rFont val="Liberation Sans"/>
            <family val="2"/>
          </rPr>
          <t xml:space="preserve">
</t>
        </r>
        <r>
          <rPr>
            <sz val="10"/>
            <color rgb="FF000000"/>
            <rFont val="Liberation Sans"/>
            <family val="2"/>
          </rPr>
          <t xml:space="preserve">
TIPOS DE IMPREVISTOS</t>
        </r>
        <r>
          <rPr>
            <sz val="10"/>
            <color rgb="FF000000"/>
            <rFont val="Liberation Sans"/>
            <family val="2"/>
          </rPr>
          <t xml:space="preserve">
FORÇA MAIOR:</t>
        </r>
        <r>
          <rPr>
            <sz val="10"/>
            <color rgb="FF000000"/>
            <rFont val="Liberation Sans"/>
            <family val="2"/>
          </rPr>
          <t xml:space="preserve">
NATURAIS:ENCHENTES, RAIOS, VENDAVAIS</t>
        </r>
        <r>
          <rPr>
            <sz val="10"/>
            <color rgb="FF000000"/>
            <rFont val="Liberation Sans"/>
            <family val="2"/>
          </rPr>
          <t xml:space="preserve">
ECONÔMICOS:CRIAÇAO DE NOVOS IMPOSTOS, JORNADAS DE TRABALHO DIFERENTES</t>
        </r>
        <r>
          <rPr>
            <sz val="10"/>
            <color rgb="FF000000"/>
            <rFont val="Liberation Sans"/>
            <family val="2"/>
          </rPr>
          <t xml:space="preserve">
SÓCIO-POLÍTICOS: GREVES, GUERRAS, SAQUES</t>
        </r>
        <r>
          <rPr>
            <sz val="10"/>
            <color rgb="FF000000"/>
            <rFont val="Liberation Sans"/>
            <family val="2"/>
          </rPr>
          <t xml:space="preserve">
DE PREVISIBILIDADE RELATIVA:</t>
        </r>
        <r>
          <rPr>
            <sz val="10"/>
            <color rgb="FF000000"/>
            <rFont val="Liberation Sans"/>
            <family val="2"/>
          </rPr>
          <t xml:space="preserve">
NATURAIS:CHEIAS, CHUVAS</t>
        </r>
        <r>
          <rPr>
            <sz val="10"/>
            <color rgb="FF000000"/>
            <rFont val="Liberation Sans"/>
            <family val="2"/>
          </rPr>
          <t xml:space="preserve">
ECONÔMICOS:ATRASO DE PAGAMENTO, AUMENTO DA INFLAÇÃO, ATRASOS DE TERCEIROS</t>
        </r>
        <r>
          <rPr>
            <sz val="10"/>
            <color rgb="FF000000"/>
            <rFont val="Liberation Sans"/>
            <family val="2"/>
          </rPr>
          <t xml:space="preserve">
HUMANOS: VARIAÇÕES DE PRODUTIVIDADE, INTERRUPÇÕES DE TRABALHO, ACORDOS JUDICIAIS DE QUESTÕES TRABALHISTAS</t>
        </r>
        <r>
          <rPr>
            <sz val="10"/>
            <color rgb="FF000000"/>
            <rFont val="Liberation Sans"/>
            <family val="2"/>
          </rPr>
          <t xml:space="preserve">
ALEATÓRIOS:</t>
        </r>
        <r>
          <rPr>
            <sz val="10"/>
            <color rgb="FF000000"/>
            <rFont val="Liberation Sans"/>
            <family val="2"/>
          </rPr>
          <t xml:space="preserve">
DE DIFÍCIL PREVISÃO, TAIS COMO ACIDENTES, SUBSTITUIÇÕES DE MATERIAIS, FURTOS, PERDA DE MATERIAL POR VANDALISMO, ETC.</t>
        </r>
        <r>
          <rPr>
            <sz val="10"/>
            <color rgb="FF000000"/>
            <rFont val="Liberation Sans"/>
            <family val="2"/>
          </rPr>
          <t xml:space="preserve">
</t>
        </r>
        <r>
          <rPr>
            <sz val="10"/>
            <color rgb="FF000000"/>
            <rFont val="Liberation Sans"/>
            <family val="2"/>
          </rPr>
          <t xml:space="preserve">
</t>
        </r>
      </text>
    </comment>
    <comment ref="C21" authorId="0" shapeId="0" xr:uid="{B8E31754-44F5-4EE8-9025-D5F16335D198}">
      <text>
        <r>
          <rPr>
            <sz val="10"/>
            <color rgb="FF000000"/>
            <rFont val="Liberation Sans"/>
            <family val="2"/>
          </rPr>
          <t>Remuneração de recursos investidos pelo contratado na execução da obra em benefício de contratante.</t>
        </r>
        <r>
          <rPr>
            <sz val="10"/>
            <color rgb="FF000000"/>
            <rFont val="Liberation Sans"/>
            <family val="2"/>
          </rPr>
          <t xml:space="preserve">
Se o contratante não dá um adiantamento para o início da obra, o contratado deverá investir um capital sobre o qual terá uma despesa financeira correspondente ao prazo entre o desembolso e o recebimento (consideramos 30 dias).</t>
        </r>
        <r>
          <rPr>
            <sz val="10"/>
            <color rgb="FF000000"/>
            <rFont val="Liberation Sans"/>
            <family val="2"/>
          </rPr>
          <t xml:space="preserve">
 </t>
        </r>
        <r>
          <rPr>
            <sz val="10"/>
            <color rgb="FF000000"/>
            <rFont val="Liberation Sans"/>
            <family val="2"/>
          </rPr>
          <t>É sugerido adotar o valor dos rendimentos do CDB.</t>
        </r>
        <r>
          <rPr>
            <sz val="10"/>
            <color rgb="FF000000"/>
            <rFont val="Liberation Sans"/>
            <family val="2"/>
          </rPr>
          <t xml:space="preserve">
</t>
        </r>
      </text>
    </comment>
    <comment ref="C22" authorId="0" shapeId="0" xr:uid="{42ED549C-5F2C-4476-BD12-2355E914D888}">
      <text>
        <r>
          <rPr>
            <sz val="10"/>
            <color rgb="FF000000"/>
            <rFont val="Liberation Sans"/>
            <family val="2"/>
          </rPr>
          <t>O lucro de uma determinada obra é o resultado financeiro positivo resultante da diferença entre todas as receitas e das despesas da obra.</t>
        </r>
        <r>
          <rPr>
            <sz val="10"/>
            <color rgb="FF000000"/>
            <rFont val="Liberation Sans"/>
            <family val="2"/>
          </rPr>
          <t xml:space="preserve">
Este valor, após o recolhimento do Imposto de renda é o lucro da Empresa, ou sua remuneração.</t>
        </r>
        <r>
          <rPr>
            <sz val="10"/>
            <color rgb="FF000000"/>
            <rFont val="Liberation Sans"/>
            <family val="2"/>
          </rPr>
          <t xml:space="preserve">
</t>
        </r>
      </text>
    </comment>
    <comment ref="C26" authorId="0" shapeId="0" xr:uid="{1F0977DF-EF19-43D7-9BB4-14239138100D}">
      <text>
        <r>
          <rPr>
            <sz val="10"/>
            <color rgb="FF000000"/>
            <rFont val="Liberation Sans"/>
            <family val="2"/>
          </rPr>
          <t>Referem-se aos tributos ou impostos cobrados sobre a receita total da obra e compreendem os impostos citados nas colunas abaixo.</t>
        </r>
        <r>
          <rPr>
            <sz val="10"/>
            <color rgb="FF000000"/>
            <rFont val="Liberation Sans"/>
            <family val="2"/>
          </rPr>
          <t xml:space="preserve">
</t>
        </r>
        <r>
          <rPr>
            <sz val="10"/>
            <color rgb="FF000000"/>
            <rFont val="Liberation Sans"/>
            <family val="2"/>
          </rPr>
          <t xml:space="preserve">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C29" authorId="0" shapeId="0" xr:uid="{9D0195D2-681A-4777-86D6-04492021ADB4}">
      <text>
        <r>
          <rPr>
            <sz val="10"/>
            <color rgb="FF000000"/>
            <rFont val="Liberation Sans"/>
            <family val="2"/>
          </rPr>
          <t>COFINS (Contribuição para Financiamento da Seguridade Socia Financia a seguridade social pelo sistema S (SESC, SESI, SENAC, SENAI, SEST, SENAT, SENAR E SEBRAE).</t>
        </r>
      </text>
    </comment>
    <comment ref="C30" authorId="0" shapeId="0" xr:uid="{D6B6335F-112E-45D0-8899-F30A017A7591}">
      <text>
        <r>
          <rPr>
            <sz val="10"/>
            <color rgb="FF000000"/>
            <rFont val="Liberation Sans"/>
            <family val="2"/>
          </rPr>
          <t>PIS (Programa de Integração Social) - 0,65% : Financia o pagamento do seguro desemprego e do abono dos trabalhadores que ganham até dois salários mínimos, bem como o financiamento de  programas de desenvolvimento econômico.</t>
        </r>
        <r>
          <rPr>
            <sz val="10"/>
            <color rgb="FF000000"/>
            <rFont val="Liberation Sans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<sst xmlns="http://schemas.openxmlformats.org/spreadsheetml/2006/main" count="5945" uniqueCount="417">
  <si>
    <t>CÓD:001</t>
  </si>
  <si>
    <r>
      <t>SERVIÇO:</t>
    </r>
    <r>
      <rPr>
        <sz val="9"/>
        <color indexed="8"/>
        <rFont val="Arial"/>
        <family val="2"/>
      </rPr>
      <t xml:space="preserve"> Fornecimento e instalação de poste de concreto seção circular 9m/300daN</t>
    </r>
  </si>
  <si>
    <t>BASE DE CALCULO: DER-ABR/23, SINAPI - MAI/2023, SCO-RIO - JUN/23</t>
  </si>
  <si>
    <r>
      <t xml:space="preserve">ESPECIFICAÇÃO: </t>
    </r>
    <r>
      <rPr>
        <sz val="8"/>
        <color indexed="8"/>
        <rFont val="Arial"/>
        <family val="2"/>
      </rPr>
      <t>-</t>
    </r>
  </si>
  <si>
    <r>
      <t xml:space="preserve">UNIDADE: </t>
    </r>
    <r>
      <rPr>
        <sz val="8"/>
        <color indexed="8"/>
        <rFont val="Arial"/>
        <family val="2"/>
      </rPr>
      <t>und</t>
    </r>
  </si>
  <si>
    <t>CÓD.</t>
  </si>
  <si>
    <t>EQUIPAMENTO</t>
  </si>
  <si>
    <t>COND. DE TRAB.</t>
  </si>
  <si>
    <t>UTILIZAÇÃO</t>
  </si>
  <si>
    <t>CUSTO OPERACIONAL</t>
  </si>
  <si>
    <t>QUANT</t>
  </si>
  <si>
    <t>PROD</t>
  </si>
  <si>
    <t>IMPR</t>
  </si>
  <si>
    <t xml:space="preserve"> CUSTO HORÁRIO</t>
  </si>
  <si>
    <t>080125     DER</t>
  </si>
  <si>
    <t>BETONEIRA 320 L</t>
  </si>
  <si>
    <t>h</t>
  </si>
  <si>
    <t>080170     DER</t>
  </si>
  <si>
    <t>CAMINHAO CARR MBENZ L1620/51 C/GUIND. 6T X M</t>
  </si>
  <si>
    <t>( A ) TOTAL</t>
  </si>
  <si>
    <t>MÃO DE OBRA SUPLEMENTAR</t>
  </si>
  <si>
    <t>UNIDADE</t>
  </si>
  <si>
    <t>QTDE</t>
  </si>
  <si>
    <t>SAL. S/ ENC.</t>
  </si>
  <si>
    <t>ENC. SOCIAIS</t>
  </si>
  <si>
    <t>SAL. COM ENCARGOS</t>
  </si>
  <si>
    <t>010139     DER</t>
  </si>
  <si>
    <t>PEDREIRO</t>
  </si>
  <si>
    <t>010146     DER</t>
  </si>
  <si>
    <t>SERVENTE</t>
  </si>
  <si>
    <t>( B ) TOTAL</t>
  </si>
  <si>
    <t>( C ) ADICIONAL DE FERRAMENTAS MANUAIS (5%)</t>
  </si>
  <si>
    <t xml:space="preserve"> ( D ) PRODUÇÃO DA EQUIPE</t>
  </si>
  <si>
    <t>CUSTO UNITÁRIO DA EXECUÇÃO ( A + B + C) / D = ( E )</t>
  </si>
  <si>
    <t>MATERIAIS</t>
  </si>
  <si>
    <t>CONSUMO</t>
  </si>
  <si>
    <t>CUSTO UNITÁRIO</t>
  </si>
  <si>
    <t>CUSTO</t>
  </si>
  <si>
    <t>00000370 SINAPI</t>
  </si>
  <si>
    <t>AREIA MEDIA</t>
  </si>
  <si>
    <t>m3</t>
  </si>
  <si>
    <t>00013284 SINAPI</t>
  </si>
  <si>
    <t>CIMENTO PORTLAND DE ALTO FORNO (AF) CP III-40</t>
  </si>
  <si>
    <t>kg</t>
  </si>
  <si>
    <t>00004718 SINAPI</t>
  </si>
  <si>
    <t>PEDRA BRITADA N. 2</t>
  </si>
  <si>
    <t>MAT111100    SCO-RIO</t>
  </si>
  <si>
    <t>POSTE DE CONCRETO, RETO, COM SECAO CIRCULAR, TIPO LEVE, COMPRIMENTO DE 9M</t>
  </si>
  <si>
    <t>und</t>
  </si>
  <si>
    <t>( F ) TOTAL</t>
  </si>
  <si>
    <t>SERVIÇOS</t>
  </si>
  <si>
    <t>030101    DER</t>
  </si>
  <si>
    <t>ESCAVAÇÃO MANUAL EM MATERIAL DE 1A. CATEGORIA, ATÉ 1.50 M DE PROFUNDIDADE</t>
  </si>
  <si>
    <t>030210    DER</t>
  </si>
  <si>
    <t>ATERRO COMPACTADO UTILIZANDO COMPACTADOR DE PLACA VIBRATÓRIA COM REAPROVEITAMENTO DO MATERIAL</t>
  </si>
  <si>
    <t>( G ) TOTAL</t>
  </si>
  <si>
    <t>TRANSPORTE</t>
  </si>
  <si>
    <t>D.M.T.</t>
  </si>
  <si>
    <t>CONSUMO (t)</t>
  </si>
  <si>
    <t>XP</t>
  </si>
  <si>
    <t>XR</t>
  </si>
  <si>
    <t>( H ) TOTAL</t>
  </si>
  <si>
    <t>CUSTO DIRETO TOTAL  ( E ) + ( F ) + ( G ) + ( H )</t>
  </si>
  <si>
    <t>BENEFÍCIOS E DESPESAS INDIRETAS</t>
  </si>
  <si>
    <t>CUSTO UNITÁRIO TOTAL MENSAL</t>
  </si>
  <si>
    <t>CÓD:002</t>
  </si>
  <si>
    <r>
      <t>SERVIÇO:</t>
    </r>
    <r>
      <rPr>
        <sz val="9"/>
        <color indexed="8"/>
        <rFont val="Arial"/>
        <family val="2"/>
      </rPr>
      <t xml:space="preserve"> Fornecimento e instalação de poste de concreto seção circular 9m/600daN</t>
    </r>
  </si>
  <si>
    <t>CÓD:003</t>
  </si>
  <si>
    <r>
      <t>SERVIÇO:</t>
    </r>
    <r>
      <rPr>
        <sz val="9"/>
        <color indexed="8"/>
        <rFont val="Arial"/>
        <family val="2"/>
      </rPr>
      <t xml:space="preserve"> Fornecimento e instalação de poste de concreto seção circular 12m/300daN</t>
    </r>
  </si>
  <si>
    <t>BASE DE CALCULO: DER-ABR/23, SINAPI - MAI/2023, SCO-RIO - JUN/23 ORSE - ABR/23</t>
  </si>
  <si>
    <t>3847/ORSE</t>
  </si>
  <si>
    <t>POSTE DE CONCRETO, RETO, COM SECAO CIRCULAR, TIPO LEVE, COMPRIMENTO DE 12M</t>
  </si>
  <si>
    <t>CÓD:004</t>
  </si>
  <si>
    <r>
      <t>SERVIÇO:</t>
    </r>
    <r>
      <rPr>
        <sz val="9"/>
        <color indexed="8"/>
        <rFont val="Arial"/>
        <family val="2"/>
      </rPr>
      <t xml:space="preserve"> Fornecimento e instalação de poste de concreto seção circular 12m/600daN</t>
    </r>
  </si>
  <si>
    <t>4647/ORSE</t>
  </si>
  <si>
    <t>CÓD:005</t>
  </si>
  <si>
    <r>
      <t>SERVIÇO:</t>
    </r>
    <r>
      <rPr>
        <sz val="9"/>
        <color indexed="8"/>
        <rFont val="Arial"/>
        <family val="2"/>
      </rPr>
      <t xml:space="preserve"> Fornecimento e instalação de poste de concreto seção circular 12m/1000daN</t>
    </r>
  </si>
  <si>
    <t>4649/ORSE</t>
  </si>
  <si>
    <t>CÓD: 010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</si>
  <si>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SI1 em postes de concreto seção circular 9m/300daN</t>
    </r>
  </si>
  <si>
    <t>010115     DER</t>
  </si>
  <si>
    <t>ELETRICISTA</t>
  </si>
  <si>
    <t>04650
ORSE</t>
  </si>
  <si>
    <t>FIO DE ALUMÍNIO RECOZIDO PARA AMARRAÇÃO 04 AWG</t>
  </si>
  <si>
    <t>00001095  SINAPI</t>
  </si>
  <si>
    <t>ARMACAO VERTICAL COM HASTE E CONTRA-PINO, EM CHAPA DE ACO GALVANIZADO 3/16", COM 2 ESTRIBOS, E 2 ISOLADORES</t>
  </si>
  <si>
    <t>10507    ORSE</t>
  </si>
  <si>
    <t>CINTA DE AÇO GALVANIZADO 180MM</t>
  </si>
  <si>
    <t>00000407 SINAPI</t>
  </si>
  <si>
    <t>FITA DE ALUMINIO PARA PROTECAO DO CONDUTOR LARGURA 10 MM</t>
  </si>
  <si>
    <t>CÓD: 030</t>
  </si>
  <si>
    <r>
      <rPr>
        <b/>
        <sz val="9"/>
        <color theme="1"/>
        <rFont val="Arial"/>
        <family val="2"/>
      </rPr>
      <t>SERVIÇO</t>
    </r>
    <r>
      <rPr>
        <sz val="9"/>
        <color theme="1"/>
        <rFont val="Arial"/>
        <family val="2"/>
      </rPr>
      <t>: Fornecimento e instalação de luminária com lâmpada LED 150W em poste de concreto seção circular 9/300daN, com relé fotoelétrico, braço e ferragens de fixação</t>
    </r>
  </si>
  <si>
    <t>BASE DE CÁLCULO: DER - ABRI/23, SINAPI - MAI/23,
SCO-RIO -  JUN/23, ORSE - ABRI/23</t>
  </si>
  <si>
    <t>MAT016300    SCO-RIO</t>
  </si>
  <si>
    <t>BRAÇO DE AÇO GALVANIZADO, DIÂMETRO EXTERNO DE 60,30MM, PROJEÇÃO HORIZONTAL 2500MM, CURVO</t>
  </si>
  <si>
    <t>043005    DER</t>
  </si>
  <si>
    <t>CABO FLEX ISOL. TERMOPLAST. 750V - 2,50 MM2 - 70º</t>
  </si>
  <si>
    <t>m</t>
  </si>
  <si>
    <t>00042247 SINAPI</t>
  </si>
  <si>
    <t>LUMINARIA DE LED PARA ILUMINACAO PUBLICA, DE 138 W ATE 180 W, INVOLUCRO EM ALUMINIO OU ACO INOX</t>
  </si>
  <si>
    <t>00000442  SINAPI</t>
  </si>
  <si>
    <t>PARAFUSO DE CABEÇA ABAUL M16X45</t>
  </si>
  <si>
    <t>COTAÇÃO MERCADO</t>
  </si>
  <si>
    <t>CINTA CIRCULAR ACO GALVANIZADO 200MM</t>
  </si>
  <si>
    <t>046027    DER</t>
  </si>
  <si>
    <t>RELE FOTOELETRICO MAG. MOD. RM10A / 220V</t>
  </si>
  <si>
    <t>CÓD: 031</t>
  </si>
  <si>
    <r>
      <t>SERVIÇO:</t>
    </r>
    <r>
      <rPr>
        <sz val="9"/>
        <color indexed="8"/>
        <rFont val="Arial"/>
        <family val="2"/>
      </rPr>
      <t xml:space="preserve"> Fornecimento e instalação de luminária com lâmpada LED 150W em poste de concreto seção circular 9/600daN, com relé fotoelétrico, braço e ferragens de fixação</t>
    </r>
  </si>
  <si>
    <t>CINTA CIRCULAR ACO GALVANIZADO 220MM</t>
  </si>
  <si>
    <t>CÓD: 032</t>
  </si>
  <si>
    <r>
      <t>SERVIÇO:</t>
    </r>
    <r>
      <rPr>
        <sz val="9"/>
        <color indexed="8"/>
        <rFont val="Arial"/>
        <family val="2"/>
      </rPr>
      <t xml:space="preserve"> Fornecimento e instalação de luminária com lâmpada LED 150W em poste de concreto seção circular 12/300daN, com relé fotoelétrico, braço e ferragens de fixação</t>
    </r>
  </si>
  <si>
    <t>CINTA CIRCULAR ACO GALVANIZADO 240MM</t>
  </si>
  <si>
    <t>CÓD: 033</t>
  </si>
  <si>
    <t>Fornecimento e instalação de luminária com lâmpada LED 150W em poste de concreto seção circular 12/600daN, com relé fotoelétrico, braço e ferragens de fixação</t>
  </si>
  <si>
    <t>CINTA CIRCULAR ACO GALVANIZADO 260MM</t>
  </si>
  <si>
    <t>CÓD: 034</t>
  </si>
  <si>
    <t>Fornecimento e instalação de luminária com lâmpada LED 150W em poste de concreto seção circular 12/1000daN, com relé fotoelétrico, braço e ferragens de fixação</t>
  </si>
  <si>
    <t>CINTA CIRCULAR ACO GALVANIZADO 280MM</t>
  </si>
  <si>
    <t>CÓD: 006</t>
  </si>
  <si>
    <t>BASE DE CÁLCULO: DER - ABR/23, SINAPI - MAI/23,
SCO-RIO -  JUN/23, ORSE -MAI/23</t>
  </si>
  <si>
    <t>CÓD: 007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</si>
  <si>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SI1 em postes de concreto seção circular 9m/600daN</t>
    </r>
  </si>
  <si>
    <t>CINTA DE AÇO GALVANIZADO 200MM</t>
  </si>
  <si>
    <t>CÓD: 008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</si>
  <si>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SI1 em postes de concreto seção circular 12/300daN</t>
    </r>
  </si>
  <si>
    <t>CINTA DE AÇO GALVANIZADO 240MM</t>
  </si>
  <si>
    <t>CÓD: 009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</si>
  <si>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SI1 em postes de concreto seção circular 12/1000daN</t>
    </r>
  </si>
  <si>
    <t>CINTA DE AÇO GALVANIZADO 280MM</t>
  </si>
  <si>
    <t>MAT033900    SCO-RIO    ORSE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</si>
  <si>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SI4 em postes de concreto seção circular 9m/300daN</t>
    </r>
  </si>
  <si>
    <t>10609
ORSE</t>
  </si>
  <si>
    <t>CONECTOR CUNHA COM CAPA DE PROTEÇÃO - CLASSE DE TENSÃO 15KV - EM LIGA DE ALUMÍNIO PARA CONDUTORES ISOLADOS DE 70MM/35MM - 50MM/50MM</t>
  </si>
  <si>
    <t>00001091  SINAPI</t>
  </si>
  <si>
    <t>ARMACAO VERTICAL COM HASTE E CONTRA-PINO, EM CHAPA DE ACO GALVANIZADO 3/16", COM 1 ESTRIBO E 1 ISOLADOR</t>
  </si>
  <si>
    <t>CINTA DE AÇO GALVANIZADO 180mm</t>
  </si>
  <si>
    <t>00011790
SINAPI</t>
  </si>
  <si>
    <t>PARAFUSO M16 EM ACO GALVANIZADO, COMPRIMENTO = 450 MM, DIAMETRO = 16 MM, ROSCA MAQUINA, CABECA QUADRADA</t>
  </si>
  <si>
    <t>CÓD: 011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</si>
  <si>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SI4 em postes de concreto seção circular 9m/600daN</t>
    </r>
  </si>
  <si>
    <t>CÓD: 012</t>
  </si>
  <si>
    <t>MAT033900 SCO-RIO</t>
  </si>
  <si>
    <t>CÓD: 013</t>
  </si>
  <si>
    <t>04650      ORSE</t>
  </si>
  <si>
    <t>CÓD: 014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</si>
  <si>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SI3 em postes de concreto seção circular 11m/300daN</t>
    </r>
  </si>
  <si>
    <t>CÓD: 015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</si>
  <si>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SI3 em postes de concreto seção circular 12m/300daN</t>
    </r>
  </si>
  <si>
    <t>CÓD: 016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</si>
  <si>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SI3 em postes de concreto seção circular 12m/600daN</t>
    </r>
  </si>
  <si>
    <t>COTAÇÃO DE MERCADO</t>
  </si>
  <si>
    <t>CINTA DE AÇO GALVANIZADO 260MM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</si>
  <si>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   1   3 em postes de concreto seção circular 12m/300daN</t>
    </r>
  </si>
  <si>
    <t>CÓD: 017</t>
  </si>
  <si>
    <t>ESPAÇADOR LOSANGULAR</t>
  </si>
  <si>
    <t>BRAÇO TIPO L</t>
  </si>
  <si>
    <t>PARAFUSO DE CABEÇA QUADRADA M16X200</t>
  </si>
  <si>
    <r>
      <t xml:space="preserve">SERVIÇO: </t>
    </r>
    <r>
      <rPr>
        <sz val="9"/>
        <color theme="1"/>
        <rFont val="Arial"/>
        <family val="2"/>
      </rPr>
      <t>Fornecimento e instalação de materiais de estrutura de média tensão CE1 em poste de concreto seção circular 12m/300daN</t>
    </r>
  </si>
  <si>
    <t>CÓD: 018</t>
  </si>
  <si>
    <t>4633 ORSE</t>
  </si>
  <si>
    <t>431 SINAPI</t>
  </si>
  <si>
    <t>04655 ORSE</t>
  </si>
  <si>
    <t>04640  ORSE</t>
  </si>
  <si>
    <t>10514   ORSE</t>
  </si>
  <si>
    <t xml:space="preserve">04640 ORSE 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</si>
  <si>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SI4 em postes de concreto seção circular 12M/300daN</t>
    </r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</si>
  <si>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SI3 em postes de concreto seção circular 9m/600daN</t>
    </r>
  </si>
  <si>
    <t>04640    ORSE</t>
  </si>
  <si>
    <t>00000412 SINAPI</t>
  </si>
  <si>
    <t>00011273  SINAPI</t>
  </si>
  <si>
    <t>01128
ORSE</t>
  </si>
  <si>
    <t>00000421 SINAPI</t>
  </si>
  <si>
    <t>00007581  SINAPI</t>
  </si>
  <si>
    <t>ABRAÇADEIRA DE NYLON PARA AMARRAÇÃO DE CABOS, COMPRIMENTO DE 230X7,6 MM</t>
  </si>
  <si>
    <t>ALCA PREFORMADA DE DISTRIBUICAO, EM ACO GALVANIZADO, PARA CONDUTORES DE ALUMINIO</t>
  </si>
  <si>
    <t>ISOLADOR ROLDANA PORCELANA</t>
  </si>
  <si>
    <t>PORCA OLHAL EM AÇO GALVANIZADO, DIÂMETRO NOMINAL DE 16 MM</t>
  </si>
  <si>
    <t>SAPATILHA EM AÇO GALVANIZADO PARA CABOS</t>
  </si>
  <si>
    <t>10507 ORSE</t>
  </si>
  <si>
    <t>CÓD: 019</t>
  </si>
  <si>
    <t>CÓD: 020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</si>
  <si>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média tensão CE2 em postes de concreto seção circular 12m/300daN</t>
    </r>
  </si>
  <si>
    <t>04638      ORSE</t>
  </si>
  <si>
    <t>PINO CURTO PARA ISOLADOR</t>
  </si>
  <si>
    <t>04634      ORSE</t>
  </si>
  <si>
    <t>BRAÇO TIPO C</t>
  </si>
  <si>
    <t>00012362  SINAPI</t>
  </si>
  <si>
    <t>PORCA OLHAL EM ACO GALVANIZADO, ESPESSURA 16MM, ABERTURA 21MM</t>
  </si>
  <si>
    <t>PARAFUSO DE CABEÇA ABAULADA 16X45MM</t>
  </si>
  <si>
    <t>01672      ORSE</t>
  </si>
  <si>
    <t>PARAFUSO DE CABEÇA ABAULADA 16X70MM</t>
  </si>
  <si>
    <t>10507      ORSE</t>
  </si>
  <si>
    <t>040504      DER</t>
  </si>
  <si>
    <t>ISOLADOR DE PINO POLIMÉRICO - ROSCA 25MM</t>
  </si>
  <si>
    <t>00000417  SINAPI</t>
  </si>
  <si>
    <t>ALÇA PRÉ-FORMADA DE DISTRIBUIÇÃO, EM AÇO GALVANIZADO, PARA CABO DE ALUMÍNIO DIÂMETRO 16 A 25 MM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</si>
  <si>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média tensão CE2 em postes de concreto seção circular 12m/600daN</t>
    </r>
  </si>
  <si>
    <t>04640      ORSE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</si>
  <si>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média tensão CE3-CE3 em postes de concreto seção circular 12m/1000daN</t>
    </r>
  </si>
  <si>
    <t>CÓD: 021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</si>
  <si>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média tensão CE3 em postes de concreto seção circular 12m/300daN</t>
    </r>
  </si>
  <si>
    <t>10644      ORSE</t>
  </si>
  <si>
    <t>SUPORTE TIPO "Z" EM AÇO CARBONO GALVANIZADO A QUENTE</t>
  </si>
  <si>
    <t>01592      ORSE</t>
  </si>
  <si>
    <t>MÃO FRANCESA PLANA 619MM</t>
  </si>
  <si>
    <t>MAT028150 SCO-RIO</t>
  </si>
  <si>
    <t>CANTONEIRA RETA PARA BRAÇO TIPO C</t>
  </si>
  <si>
    <t>02628      ORSE</t>
  </si>
  <si>
    <t xml:space="preserve">ALÇA PRÉ-FORMADA DE DISTRIBUIÇÃO PARA CABO DE AÇO </t>
  </si>
  <si>
    <t>02667      ORSE</t>
  </si>
  <si>
    <t>ALÇA PRÉ-FORMADA DE DISTRIBUIÇÃO PARA CABO COBERTO</t>
  </si>
  <si>
    <t>10631      ORSE</t>
  </si>
  <si>
    <t>ISOLADOR POLIMÉRICO TIPO ANCORAGEM</t>
  </si>
  <si>
    <t>01585      ORSE</t>
  </si>
  <si>
    <t>MANILHA SAPATILHA LIGA ALUMÍNIO</t>
  </si>
  <si>
    <t>043059      DER</t>
  </si>
  <si>
    <t>CABO FLEX ISOL. TERMOPLAST. 0,6/1KV - 16MM2 - 70º</t>
  </si>
  <si>
    <t>048041      DER</t>
  </si>
  <si>
    <t>PARA-RAIOS POLIMERICO COM SUPORTE</t>
  </si>
  <si>
    <t>00000857  SINAPI</t>
  </si>
  <si>
    <t>CABO DE COBRE NU 16 MM2 MEIO-DURO</t>
  </si>
  <si>
    <t>048035      DER</t>
  </si>
  <si>
    <t>HASTE TIPO COPPERWELD - 5/8"X2.4M</t>
  </si>
  <si>
    <t>10624      ORSE</t>
  </si>
  <si>
    <t>CONECTOR CUNHA PARA CABO 02 A 06 AWG EM LIGA DE ALUMÍNIO</t>
  </si>
  <si>
    <t>00011821  SINAPI</t>
  </si>
  <si>
    <t>CONECTOR METÁLICO TIPO PARAFUSO FENDIDO (SPLIT BOLT), PARA CABOS ATÉ 25 MM2</t>
  </si>
  <si>
    <t>10609      ORSE</t>
  </si>
  <si>
    <t>CONECTOR CUNHA COM CAPA DE PROTEÇÃO</t>
  </si>
  <si>
    <t>00000425  SINAPI</t>
  </si>
  <si>
    <t>GRAMPO METÁLICO TIPO OLHAL PARA HASTE DE ATERRAMENTO DE 5/8'', CONDUTOR DE 10 A 50 MM2</t>
  </si>
  <si>
    <t>CÓD: 022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</si>
  <si>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média tensão CE-TR3 em poste de concreto seção circular 12m/600daN, com transformador trifásico com potência nominal de 45kVA</t>
    </r>
  </si>
  <si>
    <t>00000408 SINAPI</t>
  </si>
  <si>
    <t>ABRACADEIRA DE NYLON PARA AMARRACAO DE CABOS, COMPRIMENTO DE 390x4,6 MM</t>
  </si>
  <si>
    <t>02628    ORSE</t>
  </si>
  <si>
    <t>02667    ORSE</t>
  </si>
  <si>
    <t>00000857 SINAPI</t>
  </si>
  <si>
    <t>043059    DER</t>
  </si>
  <si>
    <t>00587    ORSE</t>
  </si>
  <si>
    <t>CHAVE FUSÍVEL CLASSE 15KV PARA REDES DE DISTRIBUIÇÃO, CORRENTE NOMINAL DO PORTA FUSÍVEL DE 100 A, CAPACIDADE DE INTERRUPÇÃO SIMÉTRICA DE 10 KA</t>
  </si>
  <si>
    <t>04640 ORSE</t>
  </si>
  <si>
    <t>10512    ORSE</t>
  </si>
  <si>
    <t>CINTA DE AÇO GALVANIZADO 250MM</t>
  </si>
  <si>
    <t>10624    ORSE</t>
  </si>
  <si>
    <t>10609    ORSE</t>
  </si>
  <si>
    <t>10629    ORSE</t>
  </si>
  <si>
    <t>CONECTOR TIPO GRAMPO DE LINHA VIVA</t>
  </si>
  <si>
    <t>00011821 SINAPI</t>
  </si>
  <si>
    <t>00882    ORSE</t>
  </si>
  <si>
    <t>ELO FUSÍVEL 3H</t>
  </si>
  <si>
    <t>00000425 SINAPI</t>
  </si>
  <si>
    <t>048035    DER</t>
  </si>
  <si>
    <t>01592    ORSE</t>
  </si>
  <si>
    <t>01585    ORSE</t>
  </si>
  <si>
    <t>049493    DER</t>
  </si>
  <si>
    <t>PARAFUSO DE CABEÇA ABAULADA M16x100MM</t>
  </si>
  <si>
    <t>06</t>
  </si>
  <si>
    <t>PARAFUSO DE CABEÇA QUADRADA M16x50MM</t>
  </si>
  <si>
    <t>00000442 SINAPI</t>
  </si>
  <si>
    <t>048041    DER</t>
  </si>
  <si>
    <t>00012362 SINAPI</t>
  </si>
  <si>
    <t>00007581 SINAPI</t>
  </si>
  <si>
    <t>10644     ORSE</t>
  </si>
  <si>
    <t>SUPORTE AFASTADOR HORIZONTAL 450X1250MM 15KV - CHAPA</t>
  </si>
  <si>
    <t>SUPORTE PARA TRAFO 255MM M16 COM PQ M16</t>
  </si>
  <si>
    <t>00001585 SINAPI</t>
  </si>
  <si>
    <t>TERMINAL METALICO A PRESSAO PARA 1 CABO DE 16 MM2, COM 1 FURO DE FIXACAO</t>
  </si>
  <si>
    <t>00007617 SINAPI</t>
  </si>
  <si>
    <t>TRANSFORMADOR TRIFASICO DE DISTRIBUICAO, POTENCIA DE 45 KVA, TENSAO NOMINAL DE 15 KV, TENSAO SECUNDARIA DE 220/127V, EM OLEO ISOLANTE TIPO MINERAL</t>
  </si>
  <si>
    <t>CÓD: 023</t>
  </si>
  <si>
    <r>
      <t>SERVIÇO:</t>
    </r>
    <r>
      <rPr>
        <sz val="9"/>
        <color indexed="8"/>
        <rFont val="Arial"/>
        <family val="2"/>
      </rPr>
      <t xml:space="preserve"> Fornecimento e instalação de sistema de aterramento de iluminação pública</t>
    </r>
  </si>
  <si>
    <t>BASE DE CÁLCULO: DER - NOV/22, SINAPI - NOV/22,
SCO-RIO -  NOV/22, ORSE - NOV/22</t>
  </si>
  <si>
    <t>CÓD: 024</t>
  </si>
  <si>
    <t>MAT 033900 SCO-RIO</t>
  </si>
  <si>
    <t>10514 ORSE</t>
  </si>
  <si>
    <t>CÓD: 025</t>
  </si>
  <si>
    <t>CÓD: 026</t>
  </si>
  <si>
    <t>CÓD: 027</t>
  </si>
  <si>
    <t>CÓD: 028</t>
  </si>
  <si>
    <t>CÓD: 029</t>
  </si>
  <si>
    <r>
      <t>SERVIÇO:</t>
    </r>
    <r>
      <rPr>
        <sz val="9"/>
        <color indexed="8"/>
        <rFont val="Arial"/>
        <family val="2"/>
      </rPr>
      <t xml:space="preserve"> Fornecimento e lançamento de condutor BT-3x1x70+70mm² para extensão de rede</t>
    </r>
  </si>
  <si>
    <r>
      <t>ESPECIFICAÇÃO:</t>
    </r>
    <r>
      <rPr>
        <sz val="8"/>
        <color theme="1"/>
        <rFont val="Arial"/>
        <family val="2"/>
      </rPr>
      <t xml:space="preserve"> </t>
    </r>
  </si>
  <si>
    <r>
      <t xml:space="preserve">UNIDADE: </t>
    </r>
    <r>
      <rPr>
        <sz val="8"/>
        <color theme="1"/>
        <rFont val="Arial"/>
        <family val="2"/>
      </rPr>
      <t>m</t>
    </r>
  </si>
  <si>
    <t>010101     DER</t>
  </si>
  <si>
    <t>AJUDANTE</t>
  </si>
  <si>
    <t>CABO DE ALUMINIO 0,6/1KV MULTIPLEXADO 3X1X70+70MM²</t>
  </si>
  <si>
    <r>
      <t>SERVIÇO:</t>
    </r>
    <r>
      <rPr>
        <sz val="9"/>
        <color indexed="8"/>
        <rFont val="Arial"/>
        <family val="2"/>
      </rPr>
      <t xml:space="preserve"> Fornecimento e instalação de Condutor BT-3x1x35+35mm² para extensão de rede</t>
    </r>
  </si>
  <si>
    <r>
      <t>SERVIÇO:</t>
    </r>
    <r>
      <rPr>
        <sz val="9"/>
        <color indexed="8"/>
        <rFont val="Arial"/>
        <family val="2"/>
      </rPr>
      <t xml:space="preserve"> Fornecimento e lançamento de condutor protegido para extensão de rede de média tensão, seção nominal de 70mm2</t>
    </r>
  </si>
  <si>
    <t>04655    ORSE</t>
  </si>
  <si>
    <t>ESPAÇADOR LOSANGULAR - 15KV</t>
  </si>
  <si>
    <t>CABO DE ALUMÍNIO PROTEGIDO COBERTO XLPE 70 MM2</t>
  </si>
  <si>
    <r>
      <t>SERVIÇO:</t>
    </r>
    <r>
      <rPr>
        <sz val="9"/>
        <color indexed="8"/>
        <rFont val="Arial"/>
        <family val="2"/>
      </rPr>
      <t xml:space="preserve"> Retirada de poste de concreto ou aço de 9m a 12m</t>
    </r>
  </si>
  <si>
    <t>CÓD</t>
  </si>
  <si>
    <t>ÓRGÃO</t>
  </si>
  <si>
    <t>ITEM</t>
  </si>
  <si>
    <t>DISCRIMINAÇÃO DO SERVIÇO</t>
  </si>
  <si>
    <t>UNID</t>
  </si>
  <si>
    <t>PREÇO UNIT. (R$)</t>
  </si>
  <si>
    <t>PREÇO TOTAL (R$)</t>
  </si>
  <si>
    <t>1.0</t>
  </si>
  <si>
    <t>1.1</t>
  </si>
  <si>
    <t>1.2</t>
  </si>
  <si>
    <t>005</t>
  </si>
  <si>
    <t>SUB - TOTAL POSTES</t>
  </si>
  <si>
    <t>2.0</t>
  </si>
  <si>
    <t>ESTRUTURAS</t>
  </si>
  <si>
    <t>006</t>
  </si>
  <si>
    <t>2.1</t>
  </si>
  <si>
    <t>007</t>
  </si>
  <si>
    <t>2.2</t>
  </si>
  <si>
    <t>008</t>
  </si>
  <si>
    <t>2.3</t>
  </si>
  <si>
    <t>009</t>
  </si>
  <si>
    <t>2.5</t>
  </si>
  <si>
    <t>010</t>
  </si>
  <si>
    <t>2.4</t>
  </si>
  <si>
    <t>011</t>
  </si>
  <si>
    <t>2.6</t>
  </si>
  <si>
    <t>012</t>
  </si>
  <si>
    <t>2.7</t>
  </si>
  <si>
    <t>013</t>
  </si>
  <si>
    <t>2.8</t>
  </si>
  <si>
    <t>014</t>
  </si>
  <si>
    <t>016</t>
  </si>
  <si>
    <t>Fornecimento e instalação de materiais de estrutura de média tensão CE-TR3 em poste de concreto seção circular 12m/600daN, com transformador trifásico com potência nominal de 45kVA</t>
  </si>
  <si>
    <t>SUB - TOTAL ESTRUTURAS</t>
  </si>
  <si>
    <t>3.0</t>
  </si>
  <si>
    <t>LUMINÁRIAS</t>
  </si>
  <si>
    <t>3.1</t>
  </si>
  <si>
    <t>3.2</t>
  </si>
  <si>
    <t>SUB - TOTAL LUMINÁRIAS</t>
  </si>
  <si>
    <t>4.0</t>
  </si>
  <si>
    <t>CONDUTORES</t>
  </si>
  <si>
    <t>4.1</t>
  </si>
  <si>
    <t>4.3</t>
  </si>
  <si>
    <t>SUB - TOTAL CONDUTORES</t>
  </si>
  <si>
    <t>5.0</t>
  </si>
  <si>
    <t>5.1</t>
  </si>
  <si>
    <t>SUB - TOTAL RETIRADA DE EQUIPAMENTOS</t>
  </si>
  <si>
    <t>TOTAL GERAL</t>
  </si>
  <si>
    <r>
      <t>SERVIÇO:</t>
    </r>
    <r>
      <rPr>
        <sz val="9"/>
        <color indexed="8"/>
        <rFont val="Arial"/>
        <family val="2"/>
      </rPr>
      <t xml:space="preserve"> Fornecimento e lançamento de condutor BT (02) AWG para extensão de rede </t>
    </r>
  </si>
  <si>
    <t>CABO DE ALUMINIO 0,6/1KV MULTIPLEXADO BT-3x1x35+35mm²</t>
  </si>
  <si>
    <t>04618 ORSE</t>
  </si>
  <si>
    <t>04619 ORSE</t>
  </si>
  <si>
    <t xml:space="preserve">	Cabo de aluminio nu sem alma de aco, bitola 2 awg</t>
  </si>
  <si>
    <t>25003 SINAPI</t>
  </si>
  <si>
    <t>CÓD: 035</t>
  </si>
  <si>
    <t>91677 SINAPI</t>
  </si>
  <si>
    <t>Engenheiro eletricista com encargos complementares</t>
  </si>
  <si>
    <t>SERVIÇOS COMPLEMENTARES</t>
  </si>
  <si>
    <r>
      <t>SERVIÇO:</t>
    </r>
    <r>
      <rPr>
        <sz val="9"/>
        <color indexed="8"/>
        <rFont val="Arial"/>
        <family val="2"/>
      </rPr>
      <t xml:space="preserve"> Extensão de Rede e Comissionamento</t>
    </r>
  </si>
  <si>
    <t>POSTES</t>
  </si>
  <si>
    <t>PROPONENTE:</t>
  </si>
  <si>
    <t>OBRA:</t>
  </si>
  <si>
    <t>ENDEREÇO:</t>
  </si>
  <si>
    <t>1. Regime de Contribuição Previdenciária</t>
  </si>
  <si>
    <t>Sem Desoneração</t>
  </si>
  <si>
    <t>2. Tipo de Intervenção</t>
  </si>
  <si>
    <t>Estações e Redes de Distribuição de Energia Elétrica</t>
  </si>
  <si>
    <t>3. Incidências sobre o custo</t>
  </si>
  <si>
    <r>
      <t>Administração Central -</t>
    </r>
    <r>
      <rPr>
        <b/>
        <sz val="10"/>
        <color theme="1"/>
        <rFont val="Arial"/>
        <family val="2"/>
      </rPr>
      <t xml:space="preserve"> AC</t>
    </r>
  </si>
  <si>
    <t>%</t>
  </si>
  <si>
    <r>
      <t>Administração Local -</t>
    </r>
    <r>
      <rPr>
        <b/>
        <sz val="10"/>
        <color theme="1"/>
        <rFont val="Arial"/>
        <family val="2"/>
      </rPr>
      <t xml:space="preserve"> AL</t>
    </r>
  </si>
  <si>
    <r>
      <t>Riscos, Seguros e Garantias Contratuais -</t>
    </r>
    <r>
      <rPr>
        <b/>
        <sz val="10"/>
        <color theme="1"/>
        <rFont val="Arial"/>
        <family val="2"/>
      </rPr>
      <t xml:space="preserve"> R+S+G</t>
    </r>
  </si>
  <si>
    <r>
      <t xml:space="preserve">Despesas e Encargos Financeiros - </t>
    </r>
    <r>
      <rPr>
        <b/>
        <sz val="10"/>
        <color theme="1"/>
        <rFont val="Arial"/>
        <family val="2"/>
      </rPr>
      <t>DF</t>
    </r>
  </si>
  <si>
    <r>
      <t>Lucro -</t>
    </r>
    <r>
      <rPr>
        <b/>
        <sz val="10"/>
        <color theme="1"/>
        <rFont val="Arial"/>
        <family val="2"/>
      </rPr>
      <t xml:space="preserve"> L</t>
    </r>
  </si>
  <si>
    <t>4 – Incidências sobre o preço de venda</t>
  </si>
  <si>
    <t>Despesas Tributárias - I</t>
  </si>
  <si>
    <t>Percentual da base de cálculo para o ISS:</t>
  </si>
  <si>
    <t>Alíquota do ISS (sobre a base de cálculo):</t>
  </si>
  <si>
    <t>COFINS</t>
  </si>
  <si>
    <t>PIS</t>
  </si>
  <si>
    <t>INSS</t>
  </si>
  <si>
    <t>5 – Demonstrativo de cálculo do BDI</t>
  </si>
  <si>
    <r>
      <t xml:space="preserve">BDI= { [ </t>
    </r>
    <r>
      <rPr>
        <u/>
        <sz val="10"/>
        <color theme="1"/>
        <rFont val="Arial"/>
        <family val="2"/>
      </rPr>
      <t>(1+(AC+AL+R+S+G) ]*(1+DF)*(1+L) }</t>
    </r>
    <r>
      <rPr>
        <sz val="10"/>
        <color theme="1"/>
        <rFont val="Arial"/>
        <family val="2"/>
      </rPr>
      <t xml:space="preserve"> -1 =</t>
    </r>
  </si>
  <si>
    <t>( 1- I )</t>
  </si>
  <si>
    <t>Declaro para os devidos fins que, conforme legislação tributária municipal, a base de cálculo</t>
  </si>
  <si>
    <t>Declaro para os devidos fins que o regime de Contribuição Previdenciária adotado para</t>
  </si>
  <si>
    <t xml:space="preserve">elaboração do orçamento foi Sem Desoneração, e que esta é a alternativa mais adequada para </t>
  </si>
  <si>
    <t xml:space="preserve">a Administração Pública.    </t>
  </si>
  <si>
    <t>BDI de acordo com a Resolução Nº 366, de 22 de novembro de 2022.</t>
  </si>
  <si>
    <t>Edificações</t>
  </si>
  <si>
    <t>Rodovias e Ferrovias</t>
  </si>
  <si>
    <t>Redes de Água, Esgoto ou Correlatas</t>
  </si>
  <si>
    <t>Portuárias, Marítimas e Fluviais</t>
  </si>
  <si>
    <t>Prefeitura Municipal de Ponto Beto</t>
  </si>
  <si>
    <t xml:space="preserve"> ILUMINAÇÃO POLO EMPRESARIAL</t>
  </si>
  <si>
    <t>POLO EMPRESARIAL</t>
  </si>
  <si>
    <t>DETALHAMENTO DO BDI - 2ª FAIXA EDIFICAÇÕES
(Obras com valor entre R$ 330.000,00 a R$ 3.300.000,00)</t>
  </si>
  <si>
    <t>Fornecimento e instalação de materiais de estrutura de média tensão CE4 em postes de concreto seção duplo T 11/300daN</t>
  </si>
  <si>
    <t>Fornecimento e instalação de luminária com lâmpada LED 150W em poste de concreto seção circular 12/300daN,com relé fotoelétrico, braço e ferragens de fixação</t>
  </si>
  <si>
    <t>Fornecimento e instalação de luminária com lâmpada LED 150W em poste de concreto seção circular 12/600daN,com relé fotoelétrico, braço e ferragens de fixação</t>
  </si>
  <si>
    <t>Fornecimento e lançamento de condutor protegido para extensão de rede de média tensão, seção nominal de70mm2</t>
  </si>
  <si>
    <t>CÓD: 067</t>
  </si>
  <si>
    <t>BASE DE CÁLCULO: DER - NOV/22, SINAPI - NOV/22, SCO-RIO - NOV/22, ORSE - NOV/22</t>
  </si>
  <si>
    <t>CÓD: 068</t>
  </si>
  <si>
    <t>04647    ORSE</t>
  </si>
  <si>
    <t>POSTE CIRCULAR DE CONCRETO 12/600</t>
  </si>
  <si>
    <t>003</t>
  </si>
  <si>
    <t>004</t>
  </si>
  <si>
    <t>Extensão de Rede</t>
  </si>
  <si>
    <r>
      <rPr>
        <sz val="10"/>
        <rFont val="Arial MT"/>
        <family val="2"/>
      </rPr>
      <t>Fornecimento e instalação de poste de concreto seção circular 12m/300daN</t>
    </r>
  </si>
  <si>
    <r>
      <rPr>
        <sz val="10"/>
        <rFont val="Arial MT"/>
        <family val="2"/>
      </rPr>
      <t>und</t>
    </r>
  </si>
  <si>
    <r>
      <rPr>
        <sz val="10"/>
        <rFont val="Arial MT"/>
        <family val="2"/>
      </rPr>
      <t>Fornecimento e instalação de poste de concreto seção circular 12m/600daN</t>
    </r>
  </si>
  <si>
    <r>
      <rPr>
        <sz val="10"/>
        <rFont val="Arial MT"/>
        <family val="2"/>
      </rPr>
      <t>Fornecimento e lançamento de condutor BT-3x1x70+70mm² para extensão de rede</t>
    </r>
  </si>
  <si>
    <r>
      <rPr>
        <sz val="10"/>
        <rFont val="Arial MT"/>
        <family val="2"/>
      </rPr>
      <t>m</t>
    </r>
  </si>
  <si>
    <t>COMP</t>
  </si>
  <si>
    <t>MUNICIPIO: SÃO DOMINGOS DO NORTE - ES</t>
  </si>
  <si>
    <r>
      <t xml:space="preserve">PROJETO: </t>
    </r>
    <r>
      <rPr>
        <b/>
        <sz val="15"/>
        <rFont val="Arial"/>
        <family val="2"/>
      </rPr>
      <t>39027</t>
    </r>
  </si>
  <si>
    <r>
      <rPr>
        <sz val="9"/>
        <rFont val="Arial MT"/>
        <family val="2"/>
      </rPr>
      <t>Fornecimento e instalação de materiais de estrutura de baixa tensão SI1 em postes de concreto seção circular
12m/600daN</t>
    </r>
  </si>
  <si>
    <r>
      <rPr>
        <sz val="9"/>
        <rFont val="Arial MT"/>
        <family val="2"/>
      </rPr>
      <t>und</t>
    </r>
  </si>
  <si>
    <r>
      <rPr>
        <sz val="9"/>
        <rFont val="Arial MT"/>
        <family val="2"/>
      </rPr>
      <t>Fornecimento e Instalação de materiais de Estrutura de Baixa Tensão SI3 em postes de concreto seção circular
12m/300daN</t>
    </r>
  </si>
  <si>
    <r>
      <rPr>
        <sz val="9"/>
        <rFont val="Arial MT"/>
        <family val="2"/>
      </rPr>
      <t>Fornecimento e Instalação de materiais de Estrutura de Baixa Tensão SI3 em postes de concreto seção circular
12m/600daN</t>
    </r>
  </si>
  <si>
    <r>
      <rPr>
        <sz val="9"/>
        <rFont val="Arial MT"/>
        <family val="2"/>
      </rPr>
      <t>Fornecimento e instalação de materiais de estrutura de média tensão CE2 em postes de concreto seção circular
12m/300daN</t>
    </r>
  </si>
  <si>
    <r>
      <rPr>
        <sz val="9"/>
        <rFont val="Arial MT"/>
        <family val="2"/>
      </rPr>
      <t>Fornecimento e instalação de materiais de estrutura de média tensão CE2 em postes de concreto seção circular
12m/600daN</t>
    </r>
  </si>
  <si>
    <r>
      <rPr>
        <sz val="9"/>
        <rFont val="Arial MT"/>
        <family val="2"/>
      </rPr>
      <t>Fornecimento e instalação de materiais de estrutura de média tensão CE3 em postes de concreto seção circular
12m/600daN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</si>
</sst>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0.0000000"/>
    <numFmt numFmtId="166" formatCode="#,##0.00000"/>
    <numFmt numFmtId="167" formatCode="0.000"/>
    <numFmt numFmtId="168" formatCode="&quot;R$&quot;\ #,##0.00"/>
    <numFmt numFmtId="169" formatCode="&quot;SERVIÇO: &quot;@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LiberationSans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Bookman Old Style"/>
      <family val="1"/>
    </font>
    <font>
      <sz val="11"/>
      <color theme="1"/>
      <name val="Liberation Sans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3"/>
      <color theme="1"/>
      <name val="Arial"/>
      <family val="2"/>
    </font>
    <font>
      <sz val="11"/>
      <color theme="1"/>
      <name val="Arial"/>
      <family val="2"/>
    </font>
    <font>
      <b/>
      <sz val="3"/>
      <color theme="1"/>
      <name val="Arial"/>
      <family val="2"/>
    </font>
    <font>
      <i/>
      <sz val="10"/>
      <color theme="1"/>
      <name val="Arial"/>
      <family val="2"/>
    </font>
    <font>
      <u/>
      <sz val="10"/>
      <color theme="1"/>
      <name val="Arial"/>
      <family val="2"/>
    </font>
    <font>
      <b/>
      <i/>
      <sz val="14"/>
      <color theme="1"/>
      <name val="Arial"/>
      <family val="2"/>
    </font>
    <font>
      <sz val="10"/>
      <color theme="1"/>
      <name val="Arial1"/>
    </font>
    <font>
      <sz val="9"/>
      <color rgb="FF000000"/>
      <name val="Liberation Sans"/>
      <family val="2"/>
    </font>
    <font>
      <b/>
      <sz val="9"/>
      <color rgb="FF000000"/>
      <name val="Liberation Sans"/>
      <family val="2"/>
    </font>
    <font>
      <sz val="9"/>
      <color indexed="81"/>
      <name val="Arial"/>
      <family val="2"/>
    </font>
    <font>
      <sz val="10"/>
      <color rgb="FF000000"/>
      <name val="Liberation Sans"/>
      <family val="2"/>
    </font>
    <font>
      <b/>
      <sz val="10"/>
      <name val="Berlin Sans FB Demi"/>
      <family val="2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10"/>
      <color theme="1"/>
      <name val="Calibri"/>
      <family val="2"/>
      <scheme val="minor"/>
    </font>
    <font>
      <b/>
      <sz val="15"/>
      <name val="Arial"/>
      <family val="2"/>
    </font>
    <font>
      <sz val="9"/>
      <color rgb="FF000000"/>
      <name val="Times New Roman"/>
      <family val="1"/>
    </font>
    <font>
      <sz val="9"/>
      <name val="Arial MT"/>
      <family val="2"/>
    </font>
    <font>
      <sz val="9"/>
      <name val="Arial MT"/>
    </font>
    <font>
      <sz val="9"/>
      <color rgb="FF000000"/>
      <name val="Arial MT"/>
      <family val="2"/>
    </font>
    <font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69696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44" fontId="13" fillId="0" borderId="0" applyFont="0" applyFill="0" applyBorder="0" applyAlignment="0" applyProtection="0"/>
    <xf numFmtId="0" fontId="16" fillId="0" borderId="0"/>
    <xf numFmtId="0" fontId="18" fillId="0" borderId="0"/>
    <xf numFmtId="43" fontId="18" fillId="0" borderId="0" applyFont="0" applyFill="0" applyBorder="0" applyAlignment="0" applyProtection="0"/>
    <xf numFmtId="0" fontId="21" fillId="0" borderId="0"/>
    <xf numFmtId="9" fontId="18" fillId="0" borderId="0"/>
  </cellStyleXfs>
  <cellXfs count="43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168" fontId="8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168" fontId="4" fillId="4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top"/>
    </xf>
    <xf numFmtId="0" fontId="7" fillId="3" borderId="1" xfId="2" applyFont="1" applyFill="1" applyBorder="1" applyAlignment="1">
      <alignment vertical="center"/>
    </xf>
    <xf numFmtId="0" fontId="7" fillId="3" borderId="1" xfId="2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4" fontId="4" fillId="0" borderId="1" xfId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2" fontId="8" fillId="3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167" fontId="9" fillId="0" borderId="1" xfId="2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168" fontId="4" fillId="0" borderId="4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center"/>
    </xf>
    <xf numFmtId="0" fontId="9" fillId="5" borderId="1" xfId="2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44" fontId="15" fillId="0" borderId="1" xfId="3" applyNumberFormat="1" applyFont="1" applyBorder="1" applyAlignment="1">
      <alignment horizontal="center" vertical="center" wrapText="1"/>
    </xf>
    <xf numFmtId="0" fontId="1" fillId="0" borderId="0" xfId="0" applyFont="1"/>
    <xf numFmtId="168" fontId="4" fillId="6" borderId="1" xfId="0" applyNumberFormat="1" applyFont="1" applyFill="1" applyBorder="1" applyAlignment="1">
      <alignment horizontal="center" vertical="center"/>
    </xf>
    <xf numFmtId="0" fontId="0" fillId="6" borderId="0" xfId="0" applyFill="1"/>
    <xf numFmtId="0" fontId="0" fillId="2" borderId="0" xfId="0" applyFill="1"/>
    <xf numFmtId="0" fontId="0" fillId="0" borderId="0" xfId="0" applyFill="1"/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/>
    <xf numFmtId="0" fontId="14" fillId="3" borderId="11" xfId="6" applyFont="1" applyFill="1" applyBorder="1" applyAlignment="1" applyProtection="1">
      <alignment horizontal="right" vertical="center"/>
      <protection hidden="1"/>
    </xf>
    <xf numFmtId="0" fontId="24" fillId="3" borderId="11" xfId="6" applyFont="1" applyFill="1" applyBorder="1" applyAlignment="1">
      <alignment vertical="center"/>
    </xf>
    <xf numFmtId="0" fontId="21" fillId="9" borderId="0" xfId="8" applyFill="1" applyAlignment="1" applyProtection="1">
      <alignment vertical="center"/>
      <protection hidden="1"/>
    </xf>
    <xf numFmtId="0" fontId="21" fillId="3" borderId="0" xfId="0" applyFont="1" applyFill="1" applyAlignment="1">
      <alignment vertical="center"/>
    </xf>
    <xf numFmtId="0" fontId="21" fillId="3" borderId="11" xfId="8" applyFill="1" applyBorder="1" applyAlignment="1" applyProtection="1">
      <alignment horizontal="right" vertical="center"/>
      <protection hidden="1"/>
    </xf>
    <xf numFmtId="0" fontId="21" fillId="3" borderId="16" xfId="8" applyFill="1" applyBorder="1" applyAlignment="1" applyProtection="1">
      <alignment horizontal="justify" vertical="center" wrapText="1"/>
      <protection hidden="1"/>
    </xf>
    <xf numFmtId="2" fontId="21" fillId="9" borderId="18" xfId="8" applyNumberFormat="1" applyFill="1" applyBorder="1" applyAlignment="1" applyProtection="1">
      <alignment horizontal="center" vertical="center" wrapText="1"/>
      <protection hidden="1"/>
    </xf>
    <xf numFmtId="0" fontId="21" fillId="3" borderId="19" xfId="8" applyFill="1" applyBorder="1" applyAlignment="1" applyProtection="1">
      <alignment horizontal="center" vertical="center" wrapText="1"/>
      <protection hidden="1"/>
    </xf>
    <xf numFmtId="0" fontId="22" fillId="3" borderId="11" xfId="8" applyFont="1" applyFill="1" applyBorder="1" applyAlignment="1" applyProtection="1">
      <alignment vertical="center"/>
      <protection hidden="1"/>
    </xf>
    <xf numFmtId="0" fontId="22" fillId="3" borderId="16" xfId="8" applyFont="1" applyFill="1" applyBorder="1" applyAlignment="1" applyProtection="1">
      <alignment horizontal="justify" vertical="center"/>
      <protection hidden="1"/>
    </xf>
    <xf numFmtId="2" fontId="22" fillId="3" borderId="18" xfId="8" applyNumberFormat="1" applyFont="1" applyFill="1" applyBorder="1" applyAlignment="1" applyProtection="1">
      <alignment horizontal="center" vertical="center"/>
      <protection hidden="1"/>
    </xf>
    <xf numFmtId="0" fontId="22" fillId="3" borderId="19" xfId="8" applyFont="1" applyFill="1" applyBorder="1" applyAlignment="1" applyProtection="1">
      <alignment horizontal="center" vertical="center" wrapText="1"/>
      <protection hidden="1"/>
    </xf>
    <xf numFmtId="0" fontId="26" fillId="3" borderId="16" xfId="8" applyFont="1" applyFill="1" applyBorder="1" applyAlignment="1" applyProtection="1">
      <alignment horizontal="left" vertical="center" wrapText="1"/>
      <protection hidden="1"/>
    </xf>
    <xf numFmtId="2" fontId="21" fillId="3" borderId="18" xfId="8" applyNumberFormat="1" applyFill="1" applyBorder="1" applyAlignment="1" applyProtection="1">
      <alignment horizontal="center" vertical="center" wrapText="1"/>
      <protection hidden="1"/>
    </xf>
    <xf numFmtId="2" fontId="21" fillId="3" borderId="19" xfId="8" applyNumberFormat="1" applyFill="1" applyBorder="1" applyAlignment="1" applyProtection="1">
      <alignment horizontal="center" vertical="center" wrapText="1"/>
      <protection hidden="1"/>
    </xf>
    <xf numFmtId="0" fontId="21" fillId="3" borderId="0" xfId="8" applyFill="1" applyAlignment="1" applyProtection="1">
      <alignment horizontal="center" vertical="center"/>
      <protection hidden="1"/>
    </xf>
    <xf numFmtId="0" fontId="29" fillId="0" borderId="0" xfId="8" applyFont="1" applyProtection="1">
      <protection hidden="1"/>
    </xf>
    <xf numFmtId="0" fontId="29" fillId="0" borderId="0" xfId="8" applyFont="1" applyAlignment="1" applyProtection="1">
      <alignment horizontal="center"/>
      <protection hidden="1"/>
    </xf>
    <xf numFmtId="0" fontId="21" fillId="0" borderId="0" xfId="8"/>
    <xf numFmtId="0" fontId="29" fillId="0" borderId="0" xfId="8" applyFont="1" applyAlignment="1" applyProtection="1">
      <alignment horizontal="right"/>
      <protection hidden="1"/>
    </xf>
    <xf numFmtId="0" fontId="21" fillId="11" borderId="0" xfId="0" applyFont="1" applyFill="1"/>
    <xf numFmtId="0" fontId="15" fillId="0" borderId="1" xfId="3" applyFont="1" applyBorder="1" applyAlignment="1">
      <alignment horizontal="center" vertical="center" wrapText="1"/>
    </xf>
    <xf numFmtId="4" fontId="15" fillId="8" borderId="1" xfId="3" applyNumberFormat="1" applyFont="1" applyFill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35" fillId="0" borderId="16" xfId="0" applyFont="1" applyFill="1" applyBorder="1" applyAlignment="1">
      <alignment horizontal="center" vertical="center" wrapText="1"/>
    </xf>
    <xf numFmtId="2" fontId="37" fillId="0" borderId="16" xfId="0" applyNumberFormat="1" applyFont="1" applyFill="1" applyBorder="1" applyAlignment="1">
      <alignment horizontal="center" vertical="center" shrinkToFit="1"/>
    </xf>
    <xf numFmtId="44" fontId="35" fillId="0" borderId="16" xfId="1" applyFont="1" applyFill="1" applyBorder="1" applyAlignment="1">
      <alignment horizontal="center" vertical="center" wrapText="1"/>
    </xf>
    <xf numFmtId="44" fontId="21" fillId="3" borderId="1" xfId="4" applyNumberFormat="1" applyFont="1" applyFill="1" applyBorder="1" applyAlignment="1">
      <alignment horizontal="center" vertical="center" wrapText="1"/>
    </xf>
    <xf numFmtId="2" fontId="6" fillId="0" borderId="1" xfId="3" applyNumberFormat="1" applyFont="1" applyBorder="1" applyAlignment="1">
      <alignment horizontal="center" vertical="center" wrapText="1"/>
    </xf>
    <xf numFmtId="0" fontId="21" fillId="0" borderId="1" xfId="3" applyFont="1" applyBorder="1" applyAlignment="1">
      <alignment horizontal="center" vertical="center" wrapText="1"/>
    </xf>
    <xf numFmtId="44" fontId="15" fillId="0" borderId="1" xfId="4" applyNumberFormat="1" applyFont="1" applyFill="1" applyBorder="1" applyAlignment="1">
      <alignment horizontal="center" vertical="center" wrapText="1"/>
    </xf>
    <xf numFmtId="4" fontId="6" fillId="3" borderId="1" xfId="3" applyNumberFormat="1" applyFont="1" applyFill="1" applyBorder="1" applyAlignment="1">
      <alignment horizontal="center" vertical="center" wrapText="1"/>
    </xf>
    <xf numFmtId="4" fontId="37" fillId="0" borderId="16" xfId="0" applyNumberFormat="1" applyFont="1" applyFill="1" applyBorder="1" applyAlignment="1">
      <alignment horizontal="center" vertical="center" shrinkToFit="1"/>
    </xf>
    <xf numFmtId="4" fontId="6" fillId="0" borderId="1" xfId="2" applyNumberFormat="1" applyFont="1" applyBorder="1" applyAlignment="1">
      <alignment horizontal="center" vertical="center" wrapText="1"/>
    </xf>
    <xf numFmtId="4" fontId="6" fillId="0" borderId="1" xfId="3" applyNumberFormat="1" applyFont="1" applyBorder="1" applyAlignment="1">
      <alignment horizontal="center" vertical="center" wrapText="1"/>
    </xf>
    <xf numFmtId="44" fontId="6" fillId="0" borderId="1" xfId="3" applyNumberFormat="1" applyFont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44" fontId="37" fillId="0" borderId="21" xfId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top"/>
    </xf>
    <xf numFmtId="0" fontId="7" fillId="3" borderId="1" xfId="2" applyFont="1" applyFill="1" applyBorder="1" applyAlignment="1">
      <alignment horizontal="center" vertical="top"/>
    </xf>
    <xf numFmtId="0" fontId="7" fillId="3" borderId="1" xfId="2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2" applyFont="1" applyBorder="1" applyAlignment="1">
      <alignment horizontal="center" vertical="top" wrapText="1"/>
    </xf>
    <xf numFmtId="2" fontId="9" fillId="0" borderId="1" xfId="2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2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top"/>
    </xf>
    <xf numFmtId="2" fontId="8" fillId="3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10" fontId="8" fillId="0" borderId="1" xfId="0" applyNumberFormat="1" applyFont="1" applyBorder="1" applyAlignment="1">
      <alignment horizontal="center" vertical="top"/>
    </xf>
    <xf numFmtId="2" fontId="8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/>
    </xf>
    <xf numFmtId="0" fontId="9" fillId="5" borderId="1" xfId="2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168" fontId="8" fillId="3" borderId="1" xfId="0" applyNumberFormat="1" applyFont="1" applyFill="1" applyBorder="1" applyAlignment="1">
      <alignment horizontal="center" vertical="top"/>
    </xf>
    <xf numFmtId="168" fontId="4" fillId="3" borderId="1" xfId="0" applyNumberFormat="1" applyFont="1" applyFill="1" applyBorder="1" applyAlignment="1">
      <alignment horizontal="center" vertical="top"/>
    </xf>
    <xf numFmtId="0" fontId="35" fillId="0" borderId="16" xfId="0" applyFont="1" applyFill="1" applyBorder="1" applyAlignment="1">
      <alignment horizontal="left" vertical="center" wrapText="1"/>
    </xf>
    <xf numFmtId="0" fontId="36" fillId="0" borderId="16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center"/>
    </xf>
    <xf numFmtId="0" fontId="7" fillId="3" borderId="6" xfId="2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/>
    </xf>
    <xf numFmtId="0" fontId="7" fillId="3" borderId="1" xfId="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10" fontId="8" fillId="3" borderId="3" xfId="0" applyNumberFormat="1" applyFont="1" applyFill="1" applyBorder="1" applyAlignment="1">
      <alignment horizontal="center" vertical="center"/>
    </xf>
    <xf numFmtId="10" fontId="8" fillId="3" borderId="4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166" fontId="9" fillId="5" borderId="1" xfId="2" applyNumberFormat="1" applyFont="1" applyFill="1" applyBorder="1" applyAlignment="1">
      <alignment horizontal="center" vertical="center"/>
    </xf>
    <xf numFmtId="167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10" fontId="8" fillId="0" borderId="3" xfId="0" applyNumberFormat="1" applyFont="1" applyFill="1" applyBorder="1" applyAlignment="1">
      <alignment horizontal="center" vertical="center"/>
    </xf>
    <xf numFmtId="10" fontId="8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169" fontId="12" fillId="6" borderId="2" xfId="0" applyNumberFormat="1" applyFont="1" applyFill="1" applyBorder="1" applyAlignment="1">
      <alignment horizontal="center" vertical="center" wrapText="1"/>
    </xf>
    <xf numFmtId="169" fontId="2" fillId="6" borderId="3" xfId="0" applyNumberFormat="1" applyFont="1" applyFill="1" applyBorder="1" applyAlignment="1">
      <alignment horizontal="center" vertical="center" wrapText="1"/>
    </xf>
    <xf numFmtId="169" fontId="2" fillId="6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6" fontId="9" fillId="5" borderId="2" xfId="2" applyNumberFormat="1" applyFont="1" applyFill="1" applyBorder="1" applyAlignment="1">
      <alignment horizontal="center" vertical="center"/>
    </xf>
    <xf numFmtId="166" fontId="9" fillId="5" borderId="4" xfId="2" applyNumberFormat="1" applyFont="1" applyFill="1" applyBorder="1" applyAlignment="1">
      <alignment horizontal="center" vertical="center"/>
    </xf>
    <xf numFmtId="167" fontId="8" fillId="3" borderId="2" xfId="0" applyNumberFormat="1" applyFont="1" applyFill="1" applyBorder="1" applyAlignment="1">
      <alignment horizontal="center" vertical="center"/>
    </xf>
    <xf numFmtId="167" fontId="8" fillId="3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166" fontId="9" fillId="5" borderId="1" xfId="2" applyNumberFormat="1" applyFont="1" applyFill="1" applyBorder="1" applyAlignment="1">
      <alignment horizontal="center"/>
    </xf>
    <xf numFmtId="167" fontId="8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7" fillId="3" borderId="1" xfId="2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165" fontId="8" fillId="0" borderId="1" xfId="0" applyNumberFormat="1" applyFont="1" applyFill="1" applyBorder="1" applyAlignment="1">
      <alignment horizontal="center"/>
    </xf>
    <xf numFmtId="1" fontId="34" fillId="0" borderId="2" xfId="0" applyNumberFormat="1" applyFont="1" applyBorder="1" applyAlignment="1">
      <alignment horizontal="center" vertical="center" wrapText="1"/>
    </xf>
    <xf numFmtId="1" fontId="34" fillId="0" borderId="3" xfId="0" applyNumberFormat="1" applyFont="1" applyBorder="1" applyAlignment="1">
      <alignment horizontal="center" vertical="center" wrapText="1"/>
    </xf>
    <xf numFmtId="1" fontId="34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0" fontId="6" fillId="8" borderId="1" xfId="3" applyFont="1" applyFill="1" applyBorder="1" applyAlignment="1">
      <alignment horizontal="center" vertical="center" wrapText="1"/>
    </xf>
    <xf numFmtId="4" fontId="15" fillId="8" borderId="1" xfId="3" applyNumberFormat="1" applyFont="1" applyFill="1" applyBorder="1" applyAlignment="1">
      <alignment horizontal="left" vertical="center" wrapText="1"/>
    </xf>
    <xf numFmtId="3" fontId="15" fillId="8" borderId="1" xfId="2" applyNumberFormat="1" applyFont="1" applyFill="1" applyBorder="1" applyAlignment="1">
      <alignment horizontal="right" vertical="center" wrapText="1"/>
    </xf>
    <xf numFmtId="0" fontId="15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21" fillId="3" borderId="12" xfId="8" applyFill="1" applyBorder="1" applyAlignment="1" applyProtection="1">
      <alignment horizontal="center" vertical="center"/>
      <protection hidden="1"/>
    </xf>
    <xf numFmtId="0" fontId="21" fillId="3" borderId="15" xfId="8" applyFill="1" applyBorder="1" applyAlignment="1" applyProtection="1">
      <alignment horizontal="center" vertical="center"/>
      <protection hidden="1"/>
    </xf>
    <xf numFmtId="0" fontId="21" fillId="3" borderId="13" xfId="8" applyFill="1" applyBorder="1" applyAlignment="1" applyProtection="1">
      <alignment horizontal="center" vertical="center"/>
      <protection hidden="1"/>
    </xf>
    <xf numFmtId="0" fontId="8" fillId="3" borderId="11" xfId="8" applyFont="1" applyFill="1" applyBorder="1" applyAlignment="1" applyProtection="1">
      <alignment horizontal="center" vertical="center"/>
      <protection hidden="1"/>
    </xf>
    <xf numFmtId="0" fontId="8" fillId="3" borderId="0" xfId="8" applyFont="1" applyFill="1" applyAlignment="1" applyProtection="1">
      <alignment horizontal="center" vertical="center"/>
      <protection hidden="1"/>
    </xf>
    <xf numFmtId="0" fontId="8" fillId="3" borderId="17" xfId="8" applyFont="1" applyFill="1" applyBorder="1" applyAlignment="1" applyProtection="1">
      <alignment horizontal="center" vertical="center"/>
      <protection hidden="1"/>
    </xf>
    <xf numFmtId="0" fontId="8" fillId="3" borderId="11" xfId="6" applyFont="1" applyFill="1" applyBorder="1" applyAlignment="1" applyProtection="1">
      <alignment horizontal="center" vertical="center"/>
      <protection hidden="1"/>
    </xf>
    <xf numFmtId="0" fontId="8" fillId="3" borderId="0" xfId="6" applyFont="1" applyFill="1" applyAlignment="1" applyProtection="1">
      <alignment horizontal="center" vertical="center"/>
      <protection hidden="1"/>
    </xf>
    <xf numFmtId="0" fontId="8" fillId="3" borderId="17" xfId="6" applyFont="1" applyFill="1" applyBorder="1" applyAlignment="1" applyProtection="1">
      <alignment horizontal="center" vertical="center"/>
      <protection hidden="1"/>
    </xf>
    <xf numFmtId="0" fontId="21" fillId="3" borderId="11" xfId="8" applyFill="1" applyBorder="1" applyAlignment="1" applyProtection="1">
      <alignment horizontal="center" vertical="center"/>
      <protection hidden="1"/>
    </xf>
    <xf numFmtId="0" fontId="21" fillId="3" borderId="0" xfId="8" applyFill="1" applyAlignment="1" applyProtection="1">
      <alignment horizontal="center" vertical="center"/>
      <protection hidden="1"/>
    </xf>
    <xf numFmtId="0" fontId="21" fillId="3" borderId="17" xfId="8" applyFill="1" applyBorder="1" applyAlignment="1" applyProtection="1">
      <alignment horizontal="center" vertical="center"/>
      <protection hidden="1"/>
    </xf>
    <xf numFmtId="0" fontId="22" fillId="3" borderId="11" xfId="8" applyFont="1" applyFill="1" applyBorder="1" applyAlignment="1" applyProtection="1">
      <alignment horizontal="center" vertical="center"/>
      <protection hidden="1"/>
    </xf>
    <xf numFmtId="0" fontId="22" fillId="3" borderId="0" xfId="8" applyFont="1" applyFill="1" applyAlignment="1" applyProtection="1">
      <alignment horizontal="center" vertical="center"/>
      <protection hidden="1"/>
    </xf>
    <xf numFmtId="0" fontId="22" fillId="3" borderId="17" xfId="8" applyFont="1" applyFill="1" applyBorder="1" applyAlignment="1" applyProtection="1">
      <alignment horizontal="center" vertical="center"/>
      <protection hidden="1"/>
    </xf>
    <xf numFmtId="0" fontId="2" fillId="9" borderId="0" xfId="6" applyFont="1" applyFill="1" applyAlignment="1" applyProtection="1">
      <alignment horizontal="left" vertical="center"/>
      <protection hidden="1"/>
    </xf>
    <xf numFmtId="0" fontId="2" fillId="9" borderId="17" xfId="6" applyFont="1" applyFill="1" applyBorder="1" applyAlignment="1" applyProtection="1">
      <alignment horizontal="left" vertical="center"/>
      <protection hidden="1"/>
    </xf>
    <xf numFmtId="0" fontId="24" fillId="3" borderId="11" xfId="6" applyFont="1" applyFill="1" applyBorder="1" applyAlignment="1">
      <alignment horizontal="center" vertical="center"/>
    </xf>
    <xf numFmtId="0" fontId="24" fillId="3" borderId="0" xfId="6" applyFont="1" applyFill="1" applyAlignment="1">
      <alignment horizontal="center" vertical="center"/>
    </xf>
    <xf numFmtId="0" fontId="24" fillId="3" borderId="17" xfId="6" applyFont="1" applyFill="1" applyBorder="1" applyAlignment="1">
      <alignment horizontal="center" vertical="center"/>
    </xf>
    <xf numFmtId="0" fontId="22" fillId="3" borderId="11" xfId="8" applyFont="1" applyFill="1" applyBorder="1" applyAlignment="1" applyProtection="1">
      <alignment vertical="center"/>
      <protection hidden="1"/>
    </xf>
    <xf numFmtId="0" fontId="22" fillId="3" borderId="0" xfId="8" applyFont="1" applyFill="1" applyAlignment="1" applyProtection="1">
      <alignment vertical="center"/>
      <protection hidden="1"/>
    </xf>
    <xf numFmtId="0" fontId="22" fillId="3" borderId="17" xfId="8" applyFont="1" applyFill="1" applyBorder="1" applyAlignment="1" applyProtection="1">
      <alignment vertical="center"/>
      <protection hidden="1"/>
    </xf>
    <xf numFmtId="0" fontId="23" fillId="3" borderId="11" xfId="8" applyFont="1" applyFill="1" applyBorder="1" applyAlignment="1" applyProtection="1">
      <alignment horizontal="center" vertical="center"/>
      <protection hidden="1"/>
    </xf>
    <xf numFmtId="0" fontId="23" fillId="3" borderId="0" xfId="8" applyFont="1" applyFill="1" applyAlignment="1" applyProtection="1">
      <alignment horizontal="center" vertical="center"/>
      <protection hidden="1"/>
    </xf>
    <xf numFmtId="0" fontId="23" fillId="3" borderId="17" xfId="8" applyFont="1" applyFill="1" applyBorder="1" applyAlignment="1" applyProtection="1">
      <alignment horizontal="center" vertical="center"/>
      <protection hidden="1"/>
    </xf>
    <xf numFmtId="10" fontId="28" fillId="10" borderId="16" xfId="9" applyNumberFormat="1" applyFont="1" applyFill="1" applyBorder="1" applyAlignment="1" applyProtection="1">
      <alignment horizontal="center" vertical="center" wrapText="1"/>
      <protection hidden="1"/>
    </xf>
    <xf numFmtId="10" fontId="28" fillId="10" borderId="20" xfId="9" applyNumberFormat="1" applyFont="1" applyFill="1" applyBorder="1" applyAlignment="1" applyProtection="1">
      <alignment horizontal="center" vertical="center" wrapText="1"/>
      <protection hidden="1"/>
    </xf>
    <xf numFmtId="0" fontId="25" fillId="3" borderId="0" xfId="8" applyFont="1" applyFill="1" applyAlignment="1" applyProtection="1">
      <alignment horizontal="center" vertical="center"/>
      <protection hidden="1"/>
    </xf>
    <xf numFmtId="0" fontId="25" fillId="3" borderId="17" xfId="8" applyFont="1" applyFill="1" applyBorder="1" applyAlignment="1" applyProtection="1">
      <alignment horizontal="center" vertical="center"/>
      <protection hidden="1"/>
    </xf>
    <xf numFmtId="0" fontId="17" fillId="3" borderId="8" xfId="5" applyFont="1" applyFill="1" applyBorder="1" applyAlignment="1">
      <alignment horizontal="center" vertical="center" wrapText="1"/>
    </xf>
    <xf numFmtId="0" fontId="17" fillId="3" borderId="14" xfId="5" applyFont="1" applyFill="1" applyBorder="1" applyAlignment="1">
      <alignment horizontal="center" vertical="center" wrapText="1"/>
    </xf>
    <xf numFmtId="0" fontId="17" fillId="3" borderId="7" xfId="5" applyFont="1" applyFill="1" applyBorder="1" applyAlignment="1">
      <alignment horizontal="center" vertical="center" wrapText="1"/>
    </xf>
    <xf numFmtId="0" fontId="17" fillId="3" borderId="11" xfId="5" applyFont="1" applyFill="1" applyBorder="1" applyAlignment="1">
      <alignment horizontal="center" vertical="center" wrapText="1"/>
    </xf>
    <xf numFmtId="0" fontId="17" fillId="3" borderId="0" xfId="5" applyFont="1" applyFill="1" applyAlignment="1">
      <alignment horizontal="center" vertical="center" wrapText="1"/>
    </xf>
    <xf numFmtId="0" fontId="17" fillId="3" borderId="17" xfId="5" applyFont="1" applyFill="1" applyBorder="1" applyAlignment="1">
      <alignment horizontal="center" vertical="center" wrapText="1"/>
    </xf>
    <xf numFmtId="0" fontId="17" fillId="3" borderId="12" xfId="5" applyFont="1" applyFill="1" applyBorder="1" applyAlignment="1">
      <alignment horizontal="center" vertical="center" wrapText="1"/>
    </xf>
    <xf numFmtId="0" fontId="17" fillId="3" borderId="15" xfId="5" applyFont="1" applyFill="1" applyBorder="1" applyAlignment="1">
      <alignment horizontal="center" vertical="center" wrapText="1"/>
    </xf>
    <xf numFmtId="0" fontId="17" fillId="3" borderId="13" xfId="5" applyFont="1" applyFill="1" applyBorder="1" applyAlignment="1">
      <alignment horizontal="center" vertical="center" wrapText="1"/>
    </xf>
    <xf numFmtId="10" fontId="19" fillId="9" borderId="0" xfId="6" applyNumberFormat="1" applyFont="1" applyFill="1" applyAlignment="1" applyProtection="1">
      <alignment vertical="center" wrapText="1"/>
      <protection hidden="1"/>
    </xf>
    <xf numFmtId="10" fontId="19" fillId="9" borderId="17" xfId="6" applyNumberFormat="1" applyFont="1" applyFill="1" applyBorder="1" applyAlignment="1" applyProtection="1">
      <alignment vertical="center" wrapText="1"/>
      <protection hidden="1"/>
    </xf>
    <xf numFmtId="0" fontId="19" fillId="9" borderId="0" xfId="7" applyNumberFormat="1" applyFont="1" applyFill="1" applyBorder="1" applyAlignment="1" applyProtection="1">
      <alignment horizontal="left" vertical="center" wrapText="1"/>
      <protection hidden="1"/>
    </xf>
    <xf numFmtId="0" fontId="19" fillId="9" borderId="17" xfId="7" applyNumberFormat="1" applyFont="1" applyFill="1" applyBorder="1" applyAlignment="1" applyProtection="1">
      <alignment horizontal="left" vertical="center" wrapText="1"/>
      <protection hidden="1"/>
    </xf>
    <xf numFmtId="0" fontId="20" fillId="3" borderId="11" xfId="6" applyFont="1" applyFill="1" applyBorder="1" applyAlignment="1" applyProtection="1">
      <alignment horizontal="center" vertical="center"/>
      <protection hidden="1"/>
    </xf>
    <xf numFmtId="0" fontId="20" fillId="3" borderId="0" xfId="6" applyFont="1" applyFill="1" applyAlignment="1" applyProtection="1">
      <alignment horizontal="center" vertical="center"/>
      <protection hidden="1"/>
    </xf>
    <xf numFmtId="0" fontId="20" fillId="3" borderId="17" xfId="6" applyFont="1" applyFill="1" applyBorder="1" applyAlignment="1" applyProtection="1">
      <alignment horizontal="center" vertical="center"/>
      <protection hidden="1"/>
    </xf>
    <xf numFmtId="0" fontId="8" fillId="3" borderId="9" xfId="0" applyFont="1" applyFill="1" applyBorder="1" applyAlignment="1">
      <alignment horizontal="left" vertical="top"/>
    </xf>
    <xf numFmtId="0" fontId="8" fillId="3" borderId="3" xfId="0" applyFont="1" applyFill="1" applyBorder="1" applyAlignment="1">
      <alignment horizontal="left" vertical="top"/>
    </xf>
    <xf numFmtId="10" fontId="8" fillId="3" borderId="3" xfId="0" applyNumberFormat="1" applyFont="1" applyFill="1" applyBorder="1" applyAlignment="1">
      <alignment horizontal="center" vertical="top"/>
    </xf>
    <xf numFmtId="10" fontId="8" fillId="3" borderId="4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166" fontId="9" fillId="5" borderId="1" xfId="2" applyNumberFormat="1" applyFont="1" applyFill="1" applyBorder="1" applyAlignment="1">
      <alignment horizontal="center" vertical="top"/>
    </xf>
    <xf numFmtId="167" fontId="8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right" vertical="top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165" fontId="8" fillId="0" borderId="1" xfId="0" applyNumberFormat="1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center" vertical="top"/>
    </xf>
    <xf numFmtId="4" fontId="8" fillId="0" borderId="4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top"/>
    </xf>
    <xf numFmtId="0" fontId="7" fillId="3" borderId="1" xfId="2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/>
    </xf>
    <xf numFmtId="165" fontId="8" fillId="0" borderId="3" xfId="0" applyNumberFormat="1" applyFont="1" applyBorder="1" applyAlignment="1">
      <alignment horizontal="center" vertical="top"/>
    </xf>
    <xf numFmtId="165" fontId="8" fillId="0" borderId="4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0" fontId="7" fillId="3" borderId="1" xfId="2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3" borderId="5" xfId="2" applyFont="1" applyFill="1" applyBorder="1" applyAlignment="1">
      <alignment horizontal="center" vertical="top"/>
    </xf>
    <xf numFmtId="0" fontId="7" fillId="3" borderId="6" xfId="2" applyFont="1" applyFill="1" applyBorder="1" applyAlignment="1">
      <alignment horizontal="center" vertical="top"/>
    </xf>
    <xf numFmtId="0" fontId="7" fillId="3" borderId="5" xfId="2" applyFont="1" applyFill="1" applyBorder="1" applyAlignment="1">
      <alignment horizontal="center" vertical="top" wrapText="1"/>
    </xf>
    <xf numFmtId="0" fontId="7" fillId="3" borderId="6" xfId="2" applyFont="1" applyFill="1" applyBorder="1" applyAlignment="1">
      <alignment horizontal="center" vertical="top" wrapText="1"/>
    </xf>
    <xf numFmtId="0" fontId="40" fillId="0" borderId="16" xfId="0" applyFont="1" applyFill="1" applyBorder="1" applyAlignment="1">
      <alignment horizontal="left" vertical="center" wrapText="1"/>
    </xf>
    <xf numFmtId="0" fontId="42" fillId="0" borderId="16" xfId="0" applyFont="1" applyFill="1" applyBorder="1" applyAlignment="1">
      <alignment horizontal="center" vertical="center" wrapText="1"/>
    </xf>
    <xf numFmtId="2" fontId="43" fillId="0" borderId="16" xfId="0" applyNumberFormat="1" applyFont="1" applyFill="1" applyBorder="1" applyAlignment="1">
      <alignment horizontal="center" vertical="center" shrinkToFit="1"/>
    </xf>
    <xf numFmtId="44" fontId="42" fillId="0" borderId="16" xfId="1" applyFont="1" applyFill="1" applyBorder="1" applyAlignment="1">
      <alignment horizontal="center" vertical="center" wrapText="1"/>
    </xf>
    <xf numFmtId="0" fontId="44" fillId="0" borderId="16" xfId="0" applyFont="1" applyFill="1" applyBorder="1" applyAlignment="1">
      <alignment horizontal="left" vertical="center" wrapText="1"/>
    </xf>
    <xf numFmtId="0" fontId="44" fillId="0" borderId="16" xfId="0" applyFont="1" applyFill="1" applyBorder="1" applyAlignment="1">
      <alignment horizontal="center" vertical="center" wrapText="1"/>
    </xf>
    <xf numFmtId="2" fontId="12" fillId="0" borderId="16" xfId="0" applyNumberFormat="1" applyFont="1" applyFill="1" applyBorder="1" applyAlignment="1">
      <alignment horizontal="center" vertical="center" shrinkToFit="1"/>
    </xf>
    <xf numFmtId="44" fontId="44" fillId="0" borderId="16" xfId="1" applyFont="1" applyFill="1" applyBorder="1" applyAlignment="1">
      <alignment horizontal="center" vertical="center" wrapText="1"/>
    </xf>
  </cellXfs>
  <cellStyles count="10">
    <cellStyle name="Excel_BuiltIn_Percent" xfId="9" xr:uid="{216F0334-6EB6-4E51-BF17-79BB0C66DDCC}"/>
    <cellStyle name="Moeda" xfId="1" builtinId="4"/>
    <cellStyle name="Moeda 3" xfId="4" xr:uid="{D562565D-4790-4593-9CD3-33E983E64101}"/>
    <cellStyle name="Normal" xfId="0" builtinId="0"/>
    <cellStyle name="Normal 2 2" xfId="2" xr:uid="{28F8878B-95AA-4E6F-84DD-ACC900FBA9CD}"/>
    <cellStyle name="Normal 2 3" xfId="8" xr:uid="{CD18FC86-8B44-444D-B1DD-53615F4E86F0}"/>
    <cellStyle name="Normal 4" xfId="3" xr:uid="{7FD8D367-2CCA-4A9E-B981-A46D70E495E8}"/>
    <cellStyle name="Normal 4 2" xfId="5" xr:uid="{01AC44AA-CD62-4E34-9E1E-05EE7D1B0628}"/>
    <cellStyle name="Normal 7" xfId="6" xr:uid="{398615F8-D954-4010-897D-C835F548D40B}"/>
    <cellStyle name="Vírgula 11" xfId="7" xr:uid="{EC865E4B-11F7-47D7-B8B6-0B41248CCD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/Desktop/NORTEC/EDITAIS/PREFEITURA%20DE%20MARILANDIA/Projetos%20aprovados/Avenida%20Luiz%20Cavalari/5%20-%20PLANILHA%20OR&#199;AMENT&#193;RIA/OR&#199;_AV_LUIZ_CAVALARI_REV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/Desktop/NORTEC/EDITAIS/PREFEITURA%20DE%20MARILANDIA/PP0172023/S&#195;O%20MARCOS%20VALOR%20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 GERAL"/>
      <sheetName val="CRONOGRAMA"/>
      <sheetName val="COMPOSIÇÕES"/>
      <sheetName val="COTAÇÕES"/>
      <sheetName val="BDI"/>
      <sheetName val="LS-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C39">
            <v>1.5727000000000002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 GERAL"/>
      <sheetName val="CRONOGRAMA"/>
      <sheetName val="COMPOSIÇÕES"/>
      <sheetName val="COTAÇÕES"/>
      <sheetName val="BDI"/>
      <sheetName val="LS-COMP"/>
    </sheetNames>
    <sheetDataSet>
      <sheetData sheetId="0" refreshError="1">
        <row r="2">
          <cell r="A2" t="str">
            <v>OBRAS DE ILUMINAÇÃO PÚBLICA</v>
          </cell>
        </row>
      </sheetData>
      <sheetData sheetId="1" refreshError="1"/>
      <sheetData sheetId="2" refreshError="1"/>
      <sheetData sheetId="3" refreshError="1">
        <row r="1">
          <cell r="B1" t="str">
            <v>001</v>
          </cell>
        </row>
        <row r="34">
          <cell r="B34" t="str">
            <v>002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94D22-0500-4F32-8CF4-4D694B3D4EC6}">
  <sheetPr>
    <pageSetUpPr fitToPage="1"/>
  </sheetPr>
  <dimension ref="A1:K160"/>
  <sheetViews>
    <sheetView view="pageBreakPreview" topLeftCell="A76" zoomScale="115" zoomScaleNormal="100" zoomScaleSheetLayoutView="115" workbookViewId="0">
      <selection activeCell="I84" sqref="I84"/>
    </sheetView>
  </sheetViews>
  <sheetFormatPr defaultRowHeight="15"/>
  <cols>
    <col min="1" max="1" width="9.140625" style="41"/>
    <col min="2" max="2" width="36.7109375" style="41" customWidth="1"/>
    <col min="3" max="8" width="9.140625" style="41"/>
    <col min="9" max="9" width="14.28515625" style="41" customWidth="1"/>
    <col min="10" max="11" width="9.140625" style="41"/>
  </cols>
  <sheetData>
    <row r="1" spans="1:11" ht="33.75" customHeight="1">
      <c r="A1" s="1" t="s">
        <v>0</v>
      </c>
      <c r="B1" s="197" t="s">
        <v>1</v>
      </c>
      <c r="C1" s="198"/>
      <c r="D1" s="198"/>
      <c r="E1" s="198"/>
      <c r="F1" s="198"/>
      <c r="G1" s="198"/>
      <c r="H1" s="198"/>
      <c r="I1" s="199"/>
    </row>
    <row r="2" spans="1:11" ht="33.75" customHeight="1">
      <c r="A2" s="200" t="s">
        <v>2</v>
      </c>
      <c r="B2" s="201"/>
      <c r="C2" s="202" t="s">
        <v>3</v>
      </c>
      <c r="D2" s="203"/>
      <c r="E2" s="203"/>
      <c r="F2" s="204"/>
      <c r="G2" s="202" t="s">
        <v>4</v>
      </c>
      <c r="H2" s="203"/>
      <c r="I2" s="204"/>
    </row>
    <row r="3" spans="1:11" ht="23.25" customHeight="1">
      <c r="A3" s="205" t="s">
        <v>5</v>
      </c>
      <c r="B3" s="205" t="s">
        <v>6</v>
      </c>
      <c r="C3" s="207" t="s">
        <v>7</v>
      </c>
      <c r="D3" s="202" t="s">
        <v>8</v>
      </c>
      <c r="E3" s="203"/>
      <c r="F3" s="204"/>
      <c r="G3" s="202" t="s">
        <v>9</v>
      </c>
      <c r="H3" s="203"/>
      <c r="I3" s="204"/>
    </row>
    <row r="4" spans="1:11" s="41" customFormat="1" ht="21.75" customHeight="1">
      <c r="A4" s="206"/>
      <c r="B4" s="206"/>
      <c r="C4" s="208"/>
      <c r="D4" s="39" t="s">
        <v>10</v>
      </c>
      <c r="E4" s="39" t="s">
        <v>11</v>
      </c>
      <c r="F4" s="39" t="s">
        <v>12</v>
      </c>
      <c r="G4" s="39" t="s">
        <v>11</v>
      </c>
      <c r="H4" s="39" t="s">
        <v>12</v>
      </c>
      <c r="I4" s="40" t="s">
        <v>13</v>
      </c>
    </row>
    <row r="5" spans="1:11" s="37" customFormat="1" ht="22.5">
      <c r="A5" s="4" t="s">
        <v>14</v>
      </c>
      <c r="B5" s="5" t="s">
        <v>15</v>
      </c>
      <c r="C5" s="6" t="s">
        <v>16</v>
      </c>
      <c r="D5" s="7">
        <v>1.5</v>
      </c>
      <c r="E5" s="7">
        <v>0.6</v>
      </c>
      <c r="F5" s="7">
        <v>0.4</v>
      </c>
      <c r="G5" s="8">
        <v>23.89</v>
      </c>
      <c r="H5" s="42">
        <v>16.89</v>
      </c>
      <c r="I5" s="10">
        <f>(D5*E5*G5)+(D5*F5*H5)</f>
        <v>31.634999999999998</v>
      </c>
      <c r="J5" s="41"/>
      <c r="K5" s="41"/>
    </row>
    <row r="6" spans="1:11" s="37" customFormat="1" ht="22.5">
      <c r="A6" s="4" t="s">
        <v>17</v>
      </c>
      <c r="B6" s="5" t="s">
        <v>18</v>
      </c>
      <c r="C6" s="6" t="s">
        <v>16</v>
      </c>
      <c r="D6" s="7">
        <v>1.8</v>
      </c>
      <c r="E6" s="7">
        <v>1</v>
      </c>
      <c r="F6" s="7">
        <v>0</v>
      </c>
      <c r="G6" s="8">
        <v>207.6</v>
      </c>
      <c r="H6" s="9">
        <v>13.91</v>
      </c>
      <c r="I6" s="10">
        <f>(D6*E6*G6)+(D6*F6*H6)</f>
        <v>373.68</v>
      </c>
      <c r="J6" s="41"/>
      <c r="K6" s="41"/>
    </row>
    <row r="7" spans="1:11" s="37" customFormat="1">
      <c r="A7" s="193" t="s">
        <v>19</v>
      </c>
      <c r="B7" s="193"/>
      <c r="C7" s="193"/>
      <c r="D7" s="193"/>
      <c r="E7" s="193"/>
      <c r="F7" s="193"/>
      <c r="G7" s="193"/>
      <c r="H7" s="193"/>
      <c r="I7" s="11">
        <f>SUM(I5:I6)</f>
        <v>405.315</v>
      </c>
      <c r="J7" s="41"/>
      <c r="K7" s="41"/>
    </row>
    <row r="8" spans="1:11" s="37" customFormat="1" ht="22.5">
      <c r="A8" s="12" t="s">
        <v>5</v>
      </c>
      <c r="B8" s="12" t="s">
        <v>20</v>
      </c>
      <c r="C8" s="12" t="s">
        <v>21</v>
      </c>
      <c r="D8" s="12" t="s">
        <v>22</v>
      </c>
      <c r="E8" s="13" t="s">
        <v>23</v>
      </c>
      <c r="F8" s="13" t="s">
        <v>24</v>
      </c>
      <c r="G8" s="194" t="s">
        <v>25</v>
      </c>
      <c r="H8" s="195"/>
      <c r="I8" s="13" t="s">
        <v>13</v>
      </c>
      <c r="J8" s="41"/>
      <c r="K8" s="41"/>
    </row>
    <row r="9" spans="1:11" s="37" customFormat="1" ht="22.5">
      <c r="A9" s="4" t="s">
        <v>26</v>
      </c>
      <c r="B9" s="15" t="s">
        <v>27</v>
      </c>
      <c r="C9" s="16" t="s">
        <v>16</v>
      </c>
      <c r="D9" s="17">
        <v>4.8</v>
      </c>
      <c r="E9" s="18">
        <v>8.3000000000000007</v>
      </c>
      <c r="F9" s="19">
        <f>'[1]LS-COMP'!$C$39</f>
        <v>1.5727000000000002</v>
      </c>
      <c r="G9" s="196">
        <f>E9*(1+F9)</f>
        <v>21.353410000000004</v>
      </c>
      <c r="H9" s="196"/>
      <c r="I9" s="21">
        <f>ROUND(G9*D9,2)</f>
        <v>102.5</v>
      </c>
      <c r="J9" s="41"/>
      <c r="K9" s="41"/>
    </row>
    <row r="10" spans="1:11" s="37" customFormat="1" ht="22.5">
      <c r="A10" s="4" t="s">
        <v>28</v>
      </c>
      <c r="B10" s="15" t="s">
        <v>29</v>
      </c>
      <c r="C10" s="16" t="s">
        <v>16</v>
      </c>
      <c r="D10" s="17">
        <v>4.8</v>
      </c>
      <c r="E10" s="18">
        <v>6.16</v>
      </c>
      <c r="F10" s="19">
        <f>'[1]LS-COMP'!$C$39</f>
        <v>1.5727000000000002</v>
      </c>
      <c r="G10" s="196">
        <f>E10*(1+F10)</f>
        <v>15.847832000000002</v>
      </c>
      <c r="H10" s="196"/>
      <c r="I10" s="21">
        <f>ROUND(G10*D10,2)</f>
        <v>76.069999999999993</v>
      </c>
      <c r="J10" s="41"/>
      <c r="K10" s="41"/>
    </row>
    <row r="11" spans="1:11" s="37" customFormat="1">
      <c r="A11" s="193" t="s">
        <v>30</v>
      </c>
      <c r="B11" s="193"/>
      <c r="C11" s="193"/>
      <c r="D11" s="193"/>
      <c r="E11" s="193"/>
      <c r="F11" s="193"/>
      <c r="G11" s="193"/>
      <c r="H11" s="193"/>
      <c r="I11" s="11">
        <f>SUM(I9:I10)</f>
        <v>178.57</v>
      </c>
      <c r="J11" s="41"/>
      <c r="K11" s="41"/>
    </row>
    <row r="12" spans="1:11" s="37" customFormat="1">
      <c r="A12" s="193" t="s">
        <v>31</v>
      </c>
      <c r="B12" s="193"/>
      <c r="C12" s="193"/>
      <c r="D12" s="193"/>
      <c r="E12" s="193"/>
      <c r="F12" s="193"/>
      <c r="G12" s="193"/>
      <c r="H12" s="193"/>
      <c r="I12" s="11">
        <f>ROUND(I11*0.05,2)</f>
        <v>8.93</v>
      </c>
      <c r="J12" s="41"/>
      <c r="K12" s="41"/>
    </row>
    <row r="13" spans="1:11" s="37" customFormat="1">
      <c r="A13" s="193" t="s">
        <v>32</v>
      </c>
      <c r="B13" s="193"/>
      <c r="C13" s="193"/>
      <c r="D13" s="193"/>
      <c r="E13" s="193"/>
      <c r="F13" s="193"/>
      <c r="G13" s="193"/>
      <c r="H13" s="193"/>
      <c r="I13" s="11">
        <v>1</v>
      </c>
      <c r="J13" s="41"/>
      <c r="K13" s="41"/>
    </row>
    <row r="14" spans="1:11" s="37" customFormat="1">
      <c r="A14" s="193" t="s">
        <v>33</v>
      </c>
      <c r="B14" s="193"/>
      <c r="C14" s="193"/>
      <c r="D14" s="193"/>
      <c r="E14" s="193"/>
      <c r="F14" s="193"/>
      <c r="G14" s="193"/>
      <c r="H14" s="193"/>
      <c r="I14" s="17">
        <f>ROUND((I7+I11+I12)/I13,2)</f>
        <v>592.82000000000005</v>
      </c>
      <c r="J14" s="41"/>
      <c r="K14" s="41"/>
    </row>
    <row r="15" spans="1:11" s="37" customFormat="1">
      <c r="A15" s="12" t="s">
        <v>5</v>
      </c>
      <c r="B15" s="12" t="s">
        <v>34</v>
      </c>
      <c r="C15" s="12" t="s">
        <v>21</v>
      </c>
      <c r="D15" s="214" t="s">
        <v>35</v>
      </c>
      <c r="E15" s="214"/>
      <c r="F15" s="214"/>
      <c r="G15" s="215" t="s">
        <v>36</v>
      </c>
      <c r="H15" s="215"/>
      <c r="I15" s="24" t="s">
        <v>37</v>
      </c>
      <c r="J15" s="41"/>
      <c r="K15" s="41"/>
    </row>
    <row r="16" spans="1:11" s="37" customFormat="1" ht="22.5">
      <c r="A16" s="6" t="s">
        <v>38</v>
      </c>
      <c r="B16" s="5" t="s">
        <v>39</v>
      </c>
      <c r="C16" s="16" t="s">
        <v>40</v>
      </c>
      <c r="D16" s="209">
        <v>0.08</v>
      </c>
      <c r="E16" s="209"/>
      <c r="F16" s="209"/>
      <c r="G16" s="210">
        <v>80.84</v>
      </c>
      <c r="H16" s="210"/>
      <c r="I16" s="26">
        <f>ROUND(G16*D16,2)</f>
        <v>6.47</v>
      </c>
      <c r="J16" s="41"/>
      <c r="K16" s="41"/>
    </row>
    <row r="17" spans="1:11" s="37" customFormat="1" ht="22.5">
      <c r="A17" s="6" t="s">
        <v>41</v>
      </c>
      <c r="B17" s="5" t="s">
        <v>42</v>
      </c>
      <c r="C17" s="16" t="s">
        <v>43</v>
      </c>
      <c r="D17" s="209">
        <v>38</v>
      </c>
      <c r="E17" s="209"/>
      <c r="F17" s="209"/>
      <c r="G17" s="210">
        <v>0.65</v>
      </c>
      <c r="H17" s="210"/>
      <c r="I17" s="26">
        <f>ROUND(G17*D17,2)</f>
        <v>24.7</v>
      </c>
      <c r="J17" s="41"/>
      <c r="K17" s="41"/>
    </row>
    <row r="18" spans="1:11" s="37" customFormat="1" ht="22.5">
      <c r="A18" s="6" t="s">
        <v>44</v>
      </c>
      <c r="B18" s="5" t="s">
        <v>45</v>
      </c>
      <c r="C18" s="16" t="s">
        <v>40</v>
      </c>
      <c r="D18" s="209">
        <v>0.14000000000000001</v>
      </c>
      <c r="E18" s="209"/>
      <c r="F18" s="209"/>
      <c r="G18" s="210">
        <v>138</v>
      </c>
      <c r="H18" s="210"/>
      <c r="I18" s="26">
        <f>ROUND(G18*D18,2)</f>
        <v>19.32</v>
      </c>
      <c r="J18" s="41"/>
      <c r="K18" s="41"/>
    </row>
    <row r="19" spans="1:11" s="37" customFormat="1" ht="33.75">
      <c r="A19" s="4" t="s">
        <v>46</v>
      </c>
      <c r="B19" s="43" t="s">
        <v>47</v>
      </c>
      <c r="C19" s="16" t="s">
        <v>48</v>
      </c>
      <c r="D19" s="211">
        <v>1</v>
      </c>
      <c r="E19" s="212"/>
      <c r="F19" s="213"/>
      <c r="G19" s="210">
        <v>1400</v>
      </c>
      <c r="H19" s="210"/>
      <c r="I19" s="26">
        <f>ROUND(G19*D19,2)</f>
        <v>1400</v>
      </c>
      <c r="J19" s="41"/>
      <c r="K19" s="41"/>
    </row>
    <row r="20" spans="1:11" s="37" customFormat="1">
      <c r="A20" s="193" t="s">
        <v>49</v>
      </c>
      <c r="B20" s="193"/>
      <c r="C20" s="193"/>
      <c r="D20" s="193"/>
      <c r="E20" s="193"/>
      <c r="F20" s="193"/>
      <c r="G20" s="193"/>
      <c r="H20" s="193"/>
      <c r="I20" s="44">
        <f>SUM(I16:I19)</f>
        <v>1450.49</v>
      </c>
      <c r="J20" s="41"/>
      <c r="K20" s="41"/>
    </row>
    <row r="21" spans="1:11" s="37" customFormat="1">
      <c r="A21" s="12" t="s">
        <v>5</v>
      </c>
      <c r="B21" s="12" t="s">
        <v>50</v>
      </c>
      <c r="C21" s="12" t="s">
        <v>21</v>
      </c>
      <c r="D21" s="214" t="s">
        <v>35</v>
      </c>
      <c r="E21" s="214"/>
      <c r="F21" s="214"/>
      <c r="G21" s="215" t="s">
        <v>36</v>
      </c>
      <c r="H21" s="215"/>
      <c r="I21" s="24" t="s">
        <v>37</v>
      </c>
      <c r="J21" s="41"/>
      <c r="K21" s="41"/>
    </row>
    <row r="22" spans="1:11" s="37" customFormat="1" ht="22.5">
      <c r="A22" s="4" t="s">
        <v>51</v>
      </c>
      <c r="B22" s="5" t="s">
        <v>52</v>
      </c>
      <c r="C22" s="16" t="s">
        <v>40</v>
      </c>
      <c r="D22" s="209">
        <v>1.1451</v>
      </c>
      <c r="E22" s="209"/>
      <c r="F22" s="209"/>
      <c r="G22" s="210">
        <v>51.51</v>
      </c>
      <c r="H22" s="210"/>
      <c r="I22" s="26">
        <f>ROUND(G22*D22,2)</f>
        <v>58.98</v>
      </c>
      <c r="J22" s="41"/>
      <c r="K22" s="41"/>
    </row>
    <row r="23" spans="1:11" s="37" customFormat="1" ht="39.75" customHeight="1">
      <c r="A23" s="4" t="s">
        <v>53</v>
      </c>
      <c r="B23" s="5" t="s">
        <v>54</v>
      </c>
      <c r="C23" s="16" t="s">
        <v>40</v>
      </c>
      <c r="D23" s="209">
        <v>0.11</v>
      </c>
      <c r="E23" s="209"/>
      <c r="F23" s="209"/>
      <c r="G23" s="210">
        <v>27.67</v>
      </c>
      <c r="H23" s="210"/>
      <c r="I23" s="26">
        <f>ROUND(G23*D23,2)</f>
        <v>3.04</v>
      </c>
      <c r="J23" s="41"/>
      <c r="K23" s="41"/>
    </row>
    <row r="24" spans="1:11" s="37" customFormat="1">
      <c r="A24" s="216" t="s">
        <v>55</v>
      </c>
      <c r="B24" s="216"/>
      <c r="C24" s="216"/>
      <c r="D24" s="216"/>
      <c r="E24" s="216"/>
      <c r="F24" s="216"/>
      <c r="G24" s="216"/>
      <c r="H24" s="216"/>
      <c r="I24" s="28">
        <f>SUM(I22:I23)</f>
        <v>62.019999999999996</v>
      </c>
      <c r="J24" s="41"/>
      <c r="K24" s="41"/>
    </row>
    <row r="25" spans="1:11" s="37" customFormat="1">
      <c r="A25" s="217" t="s">
        <v>5</v>
      </c>
      <c r="B25" s="217" t="s">
        <v>56</v>
      </c>
      <c r="C25" s="218" t="s">
        <v>57</v>
      </c>
      <c r="D25" s="218"/>
      <c r="E25" s="218" t="s">
        <v>58</v>
      </c>
      <c r="F25" s="218"/>
      <c r="G25" s="219" t="s">
        <v>36</v>
      </c>
      <c r="H25" s="219"/>
      <c r="I25" s="218" t="s">
        <v>37</v>
      </c>
      <c r="J25" s="41"/>
      <c r="K25" s="41"/>
    </row>
    <row r="26" spans="1:11" s="37" customFormat="1">
      <c r="A26" s="217"/>
      <c r="B26" s="217"/>
      <c r="C26" s="24" t="s">
        <v>59</v>
      </c>
      <c r="D26" s="24" t="s">
        <v>60</v>
      </c>
      <c r="E26" s="218"/>
      <c r="F26" s="218"/>
      <c r="G26" s="219"/>
      <c r="H26" s="219"/>
      <c r="I26" s="218"/>
      <c r="J26" s="41"/>
      <c r="K26" s="41"/>
    </row>
    <row r="27" spans="1:11" s="37" customFormat="1">
      <c r="A27" s="31"/>
      <c r="B27" s="32"/>
      <c r="C27" s="11"/>
      <c r="D27" s="11"/>
      <c r="E27" s="225"/>
      <c r="F27" s="225"/>
      <c r="G27" s="226"/>
      <c r="H27" s="226"/>
      <c r="I27" s="11"/>
      <c r="J27" s="41"/>
      <c r="K27" s="41"/>
    </row>
    <row r="28" spans="1:11" s="37" customFormat="1">
      <c r="A28" s="216" t="s">
        <v>61</v>
      </c>
      <c r="B28" s="216"/>
      <c r="C28" s="216"/>
      <c r="D28" s="216"/>
      <c r="E28" s="216"/>
      <c r="F28" s="216"/>
      <c r="G28" s="216"/>
      <c r="H28" s="216"/>
      <c r="I28" s="11">
        <f>SUM(I27:I27)</f>
        <v>0</v>
      </c>
      <c r="J28" s="41"/>
      <c r="K28" s="41"/>
    </row>
    <row r="29" spans="1:11" s="37" customFormat="1">
      <c r="A29" s="227"/>
      <c r="B29" s="227"/>
      <c r="C29" s="227"/>
      <c r="D29" s="227"/>
      <c r="E29" s="227"/>
      <c r="F29" s="227"/>
      <c r="G29" s="227"/>
      <c r="H29" s="227"/>
      <c r="I29" s="227"/>
      <c r="J29" s="41"/>
      <c r="K29" s="41"/>
    </row>
    <row r="30" spans="1:11" s="37" customFormat="1">
      <c r="A30" s="228" t="s">
        <v>62</v>
      </c>
      <c r="B30" s="228"/>
      <c r="C30" s="228"/>
      <c r="D30" s="228"/>
      <c r="E30" s="228"/>
      <c r="F30" s="228"/>
      <c r="G30" s="228"/>
      <c r="H30" s="228"/>
      <c r="I30" s="34">
        <f>I14+I20+I24+I28</f>
        <v>2105.33</v>
      </c>
      <c r="J30" s="41"/>
      <c r="K30" s="41"/>
    </row>
    <row r="31" spans="1:11" s="37" customFormat="1">
      <c r="A31" s="220" t="s">
        <v>63</v>
      </c>
      <c r="B31" s="221"/>
      <c r="C31" s="221"/>
      <c r="D31" s="221"/>
      <c r="E31" s="222">
        <v>0.33250000000000002</v>
      </c>
      <c r="F31" s="222"/>
      <c r="G31" s="222"/>
      <c r="H31" s="223"/>
      <c r="I31" s="34">
        <f>I30*E31</f>
        <v>700.02222500000005</v>
      </c>
      <c r="J31" s="41"/>
      <c r="K31" s="41"/>
    </row>
    <row r="32" spans="1:11" s="37" customFormat="1">
      <c r="A32" s="224" t="s">
        <v>64</v>
      </c>
      <c r="B32" s="224"/>
      <c r="C32" s="224"/>
      <c r="D32" s="224"/>
      <c r="E32" s="224"/>
      <c r="F32" s="224"/>
      <c r="G32" s="224"/>
      <c r="H32" s="224"/>
      <c r="I32" s="36">
        <f>I30+I31</f>
        <v>2805.3522250000001</v>
      </c>
      <c r="J32" s="41"/>
      <c r="K32" s="41"/>
    </row>
    <row r="33" spans="1:9" ht="33.75" customHeight="1">
      <c r="A33" s="1" t="s">
        <v>65</v>
      </c>
      <c r="B33" s="197" t="s">
        <v>66</v>
      </c>
      <c r="C33" s="198"/>
      <c r="D33" s="198"/>
      <c r="E33" s="198"/>
      <c r="F33" s="198"/>
      <c r="G33" s="198"/>
      <c r="H33" s="198"/>
      <c r="I33" s="199"/>
    </row>
    <row r="34" spans="1:9" ht="33.75" customHeight="1">
      <c r="A34" s="200" t="s">
        <v>2</v>
      </c>
      <c r="B34" s="201"/>
      <c r="C34" s="202" t="s">
        <v>3</v>
      </c>
      <c r="D34" s="203"/>
      <c r="E34" s="203"/>
      <c r="F34" s="204"/>
      <c r="G34" s="202" t="s">
        <v>4</v>
      </c>
      <c r="H34" s="203"/>
      <c r="I34" s="204"/>
    </row>
    <row r="35" spans="1:9">
      <c r="A35" s="205" t="s">
        <v>5</v>
      </c>
      <c r="B35" s="205" t="s">
        <v>6</v>
      </c>
      <c r="C35" s="207" t="s">
        <v>7</v>
      </c>
      <c r="D35" s="202" t="s">
        <v>8</v>
      </c>
      <c r="E35" s="203"/>
      <c r="F35" s="204"/>
      <c r="G35" s="202" t="s">
        <v>9</v>
      </c>
      <c r="H35" s="203"/>
      <c r="I35" s="204"/>
    </row>
    <row r="36" spans="1:9">
      <c r="A36" s="206"/>
      <c r="B36" s="206"/>
      <c r="C36" s="208"/>
      <c r="D36" s="2" t="s">
        <v>10</v>
      </c>
      <c r="E36" s="2" t="s">
        <v>11</v>
      </c>
      <c r="F36" s="2" t="s">
        <v>12</v>
      </c>
      <c r="G36" s="2" t="s">
        <v>11</v>
      </c>
      <c r="H36" s="2" t="s">
        <v>12</v>
      </c>
      <c r="I36" s="3" t="s">
        <v>13</v>
      </c>
    </row>
    <row r="37" spans="1:9" s="41" customFormat="1" ht="22.5">
      <c r="A37" s="4" t="s">
        <v>14</v>
      </c>
      <c r="B37" s="5" t="s">
        <v>15</v>
      </c>
      <c r="C37" s="6" t="s">
        <v>16</v>
      </c>
      <c r="D37" s="7">
        <v>1.5</v>
      </c>
      <c r="E37" s="7">
        <v>0.6</v>
      </c>
      <c r="F37" s="7">
        <v>0.4</v>
      </c>
      <c r="G37" s="8">
        <v>23.89</v>
      </c>
      <c r="H37" s="42">
        <v>16.89</v>
      </c>
      <c r="I37" s="10">
        <f>(D37*E37*G37)+(D37*F37*H37)</f>
        <v>31.634999999999998</v>
      </c>
    </row>
    <row r="38" spans="1:9" s="41" customFormat="1" ht="22.5">
      <c r="A38" s="4" t="s">
        <v>17</v>
      </c>
      <c r="B38" s="5" t="s">
        <v>18</v>
      </c>
      <c r="C38" s="6" t="s">
        <v>16</v>
      </c>
      <c r="D38" s="7">
        <v>1.8</v>
      </c>
      <c r="E38" s="7">
        <v>1</v>
      </c>
      <c r="F38" s="7">
        <v>0</v>
      </c>
      <c r="G38" s="8">
        <v>207.6</v>
      </c>
      <c r="H38" s="9">
        <v>13.91</v>
      </c>
      <c r="I38" s="10">
        <f>(D38*E38*G38)+(D38*F38*H38)</f>
        <v>373.68</v>
      </c>
    </row>
    <row r="39" spans="1:9" s="41" customFormat="1">
      <c r="A39" s="193" t="s">
        <v>19</v>
      </c>
      <c r="B39" s="193"/>
      <c r="C39" s="193"/>
      <c r="D39" s="193"/>
      <c r="E39" s="193"/>
      <c r="F39" s="193"/>
      <c r="G39" s="193"/>
      <c r="H39" s="193"/>
      <c r="I39" s="11">
        <f>SUM(I37:I38)</f>
        <v>405.315</v>
      </c>
    </row>
    <row r="40" spans="1:9" s="41" customFormat="1" ht="22.5">
      <c r="A40" s="12" t="s">
        <v>5</v>
      </c>
      <c r="B40" s="12" t="s">
        <v>20</v>
      </c>
      <c r="C40" s="12" t="s">
        <v>21</v>
      </c>
      <c r="D40" s="12" t="s">
        <v>22</v>
      </c>
      <c r="E40" s="13" t="s">
        <v>23</v>
      </c>
      <c r="F40" s="13" t="s">
        <v>24</v>
      </c>
      <c r="G40" s="194" t="s">
        <v>25</v>
      </c>
      <c r="H40" s="195"/>
      <c r="I40" s="13" t="s">
        <v>13</v>
      </c>
    </row>
    <row r="41" spans="1:9" s="41" customFormat="1" ht="22.5">
      <c r="A41" s="4" t="s">
        <v>26</v>
      </c>
      <c r="B41" s="15" t="s">
        <v>27</v>
      </c>
      <c r="C41" s="16" t="s">
        <v>16</v>
      </c>
      <c r="D41" s="17">
        <v>4.8</v>
      </c>
      <c r="E41" s="18">
        <v>8.3000000000000007</v>
      </c>
      <c r="F41" s="19">
        <f>'[1]LS-COMP'!$C$39</f>
        <v>1.5727000000000002</v>
      </c>
      <c r="G41" s="196">
        <f>E41*(1+F41)</f>
        <v>21.353410000000004</v>
      </c>
      <c r="H41" s="196"/>
      <c r="I41" s="21">
        <f>ROUND(G41*D41,2)</f>
        <v>102.5</v>
      </c>
    </row>
    <row r="42" spans="1:9" s="41" customFormat="1" ht="22.5">
      <c r="A42" s="4" t="s">
        <v>28</v>
      </c>
      <c r="B42" s="15" t="s">
        <v>29</v>
      </c>
      <c r="C42" s="16" t="s">
        <v>16</v>
      </c>
      <c r="D42" s="17">
        <v>4.8</v>
      </c>
      <c r="E42" s="18">
        <v>6.16</v>
      </c>
      <c r="F42" s="19">
        <f>'[1]LS-COMP'!$C$39</f>
        <v>1.5727000000000002</v>
      </c>
      <c r="G42" s="196">
        <f>E42*(1+F42)</f>
        <v>15.847832000000002</v>
      </c>
      <c r="H42" s="196"/>
      <c r="I42" s="21">
        <f>ROUND(G42*D42,2)</f>
        <v>76.069999999999993</v>
      </c>
    </row>
    <row r="43" spans="1:9" s="41" customFormat="1">
      <c r="A43" s="193" t="s">
        <v>30</v>
      </c>
      <c r="B43" s="193"/>
      <c r="C43" s="193"/>
      <c r="D43" s="193"/>
      <c r="E43" s="193"/>
      <c r="F43" s="193"/>
      <c r="G43" s="193"/>
      <c r="H43" s="193"/>
      <c r="I43" s="11">
        <f>SUM(I41:I42)</f>
        <v>178.57</v>
      </c>
    </row>
    <row r="44" spans="1:9" s="41" customFormat="1">
      <c r="A44" s="193" t="s">
        <v>31</v>
      </c>
      <c r="B44" s="193"/>
      <c r="C44" s="193"/>
      <c r="D44" s="193"/>
      <c r="E44" s="193"/>
      <c r="F44" s="193"/>
      <c r="G44" s="193"/>
      <c r="H44" s="193"/>
      <c r="I44" s="11">
        <f>ROUND(I43*0.05,2)</f>
        <v>8.93</v>
      </c>
    </row>
    <row r="45" spans="1:9" s="41" customFormat="1">
      <c r="A45" s="193" t="s">
        <v>32</v>
      </c>
      <c r="B45" s="193"/>
      <c r="C45" s="193"/>
      <c r="D45" s="193"/>
      <c r="E45" s="193"/>
      <c r="F45" s="193"/>
      <c r="G45" s="193"/>
      <c r="H45" s="193"/>
      <c r="I45" s="11">
        <v>1</v>
      </c>
    </row>
    <row r="46" spans="1:9" s="41" customFormat="1">
      <c r="A46" s="193" t="s">
        <v>33</v>
      </c>
      <c r="B46" s="193"/>
      <c r="C46" s="193"/>
      <c r="D46" s="193"/>
      <c r="E46" s="193"/>
      <c r="F46" s="193"/>
      <c r="G46" s="193"/>
      <c r="H46" s="193"/>
      <c r="I46" s="17">
        <f>ROUND((I39+I43+I44)/I45,2)</f>
        <v>592.82000000000005</v>
      </c>
    </row>
    <row r="47" spans="1:9" s="41" customFormat="1">
      <c r="A47" s="12" t="s">
        <v>5</v>
      </c>
      <c r="B47" s="12" t="s">
        <v>34</v>
      </c>
      <c r="C47" s="12" t="s">
        <v>21</v>
      </c>
      <c r="D47" s="214" t="s">
        <v>35</v>
      </c>
      <c r="E47" s="214"/>
      <c r="F47" s="214"/>
      <c r="G47" s="215" t="s">
        <v>36</v>
      </c>
      <c r="H47" s="215"/>
      <c r="I47" s="24" t="s">
        <v>37</v>
      </c>
    </row>
    <row r="48" spans="1:9" s="41" customFormat="1" ht="22.5">
      <c r="A48" s="6" t="s">
        <v>38</v>
      </c>
      <c r="B48" s="5" t="s">
        <v>39</v>
      </c>
      <c r="C48" s="16" t="s">
        <v>40</v>
      </c>
      <c r="D48" s="209">
        <v>0.08</v>
      </c>
      <c r="E48" s="209"/>
      <c r="F48" s="209"/>
      <c r="G48" s="210">
        <v>80.84</v>
      </c>
      <c r="H48" s="210"/>
      <c r="I48" s="26">
        <f>ROUND(G48*D48,2)</f>
        <v>6.47</v>
      </c>
    </row>
    <row r="49" spans="1:9" s="41" customFormat="1" ht="22.5">
      <c r="A49" s="6" t="s">
        <v>41</v>
      </c>
      <c r="B49" s="5" t="s">
        <v>42</v>
      </c>
      <c r="C49" s="16" t="s">
        <v>43</v>
      </c>
      <c r="D49" s="209">
        <v>38</v>
      </c>
      <c r="E49" s="209"/>
      <c r="F49" s="209"/>
      <c r="G49" s="210">
        <v>0.65</v>
      </c>
      <c r="H49" s="210"/>
      <c r="I49" s="26">
        <f>ROUND(G49*D49,2)</f>
        <v>24.7</v>
      </c>
    </row>
    <row r="50" spans="1:9" s="41" customFormat="1" ht="22.5">
      <c r="A50" s="6" t="s">
        <v>44</v>
      </c>
      <c r="B50" s="5" t="s">
        <v>45</v>
      </c>
      <c r="C50" s="16" t="s">
        <v>40</v>
      </c>
      <c r="D50" s="209">
        <v>0.14000000000000001</v>
      </c>
      <c r="E50" s="209"/>
      <c r="F50" s="209"/>
      <c r="G50" s="210">
        <v>138</v>
      </c>
      <c r="H50" s="210"/>
      <c r="I50" s="26">
        <f>ROUND(G50*D50,2)</f>
        <v>19.32</v>
      </c>
    </row>
    <row r="51" spans="1:9" s="41" customFormat="1" ht="33.75">
      <c r="A51" s="4" t="s">
        <v>46</v>
      </c>
      <c r="B51" s="43" t="s">
        <v>47</v>
      </c>
      <c r="C51" s="16" t="s">
        <v>48</v>
      </c>
      <c r="D51" s="211">
        <v>1</v>
      </c>
      <c r="E51" s="212"/>
      <c r="F51" s="213"/>
      <c r="G51" s="210">
        <v>1800</v>
      </c>
      <c r="H51" s="210"/>
      <c r="I51" s="26">
        <f>ROUND(G51*D51,2)</f>
        <v>1800</v>
      </c>
    </row>
    <row r="52" spans="1:9" s="41" customFormat="1">
      <c r="A52" s="193" t="s">
        <v>49</v>
      </c>
      <c r="B52" s="193"/>
      <c r="C52" s="193"/>
      <c r="D52" s="193"/>
      <c r="E52" s="193"/>
      <c r="F52" s="193"/>
      <c r="G52" s="193"/>
      <c r="H52" s="193"/>
      <c r="I52" s="44">
        <f>SUM(I48:I51)</f>
        <v>1850.49</v>
      </c>
    </row>
    <row r="53" spans="1:9" s="41" customFormat="1">
      <c r="A53" s="12" t="s">
        <v>5</v>
      </c>
      <c r="B53" s="12" t="s">
        <v>50</v>
      </c>
      <c r="C53" s="12" t="s">
        <v>21</v>
      </c>
      <c r="D53" s="214" t="s">
        <v>35</v>
      </c>
      <c r="E53" s="214"/>
      <c r="F53" s="214"/>
      <c r="G53" s="215" t="s">
        <v>36</v>
      </c>
      <c r="H53" s="215"/>
      <c r="I53" s="24" t="s">
        <v>37</v>
      </c>
    </row>
    <row r="54" spans="1:9" s="41" customFormat="1" ht="22.5">
      <c r="A54" s="4" t="s">
        <v>51</v>
      </c>
      <c r="B54" s="5" t="s">
        <v>52</v>
      </c>
      <c r="C54" s="16" t="s">
        <v>40</v>
      </c>
      <c r="D54" s="209">
        <v>1.1451</v>
      </c>
      <c r="E54" s="209"/>
      <c r="F54" s="209"/>
      <c r="G54" s="210">
        <v>51.51</v>
      </c>
      <c r="H54" s="210"/>
      <c r="I54" s="26">
        <f>ROUND(G54*D54,2)</f>
        <v>58.98</v>
      </c>
    </row>
    <row r="55" spans="1:9" s="41" customFormat="1" ht="45" customHeight="1">
      <c r="A55" s="4" t="s">
        <v>53</v>
      </c>
      <c r="B55" s="5" t="s">
        <v>54</v>
      </c>
      <c r="C55" s="16" t="s">
        <v>40</v>
      </c>
      <c r="D55" s="209">
        <v>0.11</v>
      </c>
      <c r="E55" s="209"/>
      <c r="F55" s="209"/>
      <c r="G55" s="210">
        <v>27.67</v>
      </c>
      <c r="H55" s="210"/>
      <c r="I55" s="26">
        <f>ROUND(G55*D55,2)</f>
        <v>3.04</v>
      </c>
    </row>
    <row r="56" spans="1:9" s="41" customFormat="1">
      <c r="A56" s="216" t="s">
        <v>55</v>
      </c>
      <c r="B56" s="216"/>
      <c r="C56" s="216"/>
      <c r="D56" s="216"/>
      <c r="E56" s="216"/>
      <c r="F56" s="216"/>
      <c r="G56" s="216"/>
      <c r="H56" s="216"/>
      <c r="I56" s="28">
        <f>SUM(I54:I55)</f>
        <v>62.019999999999996</v>
      </c>
    </row>
    <row r="57" spans="1:9" s="41" customFormat="1">
      <c r="A57" s="217" t="s">
        <v>5</v>
      </c>
      <c r="B57" s="217" t="s">
        <v>56</v>
      </c>
      <c r="C57" s="218" t="s">
        <v>57</v>
      </c>
      <c r="D57" s="218"/>
      <c r="E57" s="218" t="s">
        <v>58</v>
      </c>
      <c r="F57" s="218"/>
      <c r="G57" s="219" t="s">
        <v>36</v>
      </c>
      <c r="H57" s="219"/>
      <c r="I57" s="218" t="s">
        <v>37</v>
      </c>
    </row>
    <row r="58" spans="1:9" s="41" customFormat="1">
      <c r="A58" s="217"/>
      <c r="B58" s="217"/>
      <c r="C58" s="24" t="s">
        <v>59</v>
      </c>
      <c r="D58" s="24" t="s">
        <v>60</v>
      </c>
      <c r="E58" s="218"/>
      <c r="F58" s="218"/>
      <c r="G58" s="219"/>
      <c r="H58" s="219"/>
      <c r="I58" s="218"/>
    </row>
    <row r="59" spans="1:9" s="41" customFormat="1">
      <c r="A59" s="31"/>
      <c r="B59" s="32"/>
      <c r="C59" s="11"/>
      <c r="D59" s="11"/>
      <c r="E59" s="225"/>
      <c r="F59" s="225"/>
      <c r="G59" s="226"/>
      <c r="H59" s="226"/>
      <c r="I59" s="11"/>
    </row>
    <row r="60" spans="1:9" s="41" customFormat="1">
      <c r="A60" s="216" t="s">
        <v>61</v>
      </c>
      <c r="B60" s="216"/>
      <c r="C60" s="216"/>
      <c r="D60" s="216"/>
      <c r="E60" s="216"/>
      <c r="F60" s="216"/>
      <c r="G60" s="216"/>
      <c r="H60" s="216"/>
      <c r="I60" s="11">
        <f>SUM(I59:I59)</f>
        <v>0</v>
      </c>
    </row>
    <row r="61" spans="1:9" s="41" customFormat="1">
      <c r="A61" s="227"/>
      <c r="B61" s="227"/>
      <c r="C61" s="227"/>
      <c r="D61" s="227"/>
      <c r="E61" s="227"/>
      <c r="F61" s="227"/>
      <c r="G61" s="227"/>
      <c r="H61" s="227"/>
      <c r="I61" s="227"/>
    </row>
    <row r="62" spans="1:9" s="41" customFormat="1">
      <c r="A62" s="228" t="s">
        <v>62</v>
      </c>
      <c r="B62" s="228"/>
      <c r="C62" s="228"/>
      <c r="D62" s="228"/>
      <c r="E62" s="228"/>
      <c r="F62" s="228"/>
      <c r="G62" s="228"/>
      <c r="H62" s="228"/>
      <c r="I62" s="34">
        <f>I46+I52+I56+I60</f>
        <v>2505.33</v>
      </c>
    </row>
    <row r="63" spans="1:9" s="41" customFormat="1">
      <c r="A63" s="220" t="s">
        <v>63</v>
      </c>
      <c r="B63" s="221"/>
      <c r="C63" s="221"/>
      <c r="D63" s="221"/>
      <c r="E63" s="222">
        <v>0.33250000000000002</v>
      </c>
      <c r="F63" s="222"/>
      <c r="G63" s="222"/>
      <c r="H63" s="223"/>
      <c r="I63" s="34">
        <f>I62*E63</f>
        <v>833.02222500000005</v>
      </c>
    </row>
    <row r="64" spans="1:9" s="41" customFormat="1">
      <c r="A64" s="224" t="s">
        <v>64</v>
      </c>
      <c r="B64" s="224"/>
      <c r="C64" s="224"/>
      <c r="D64" s="224"/>
      <c r="E64" s="224"/>
      <c r="F64" s="224"/>
      <c r="G64" s="224"/>
      <c r="H64" s="224"/>
      <c r="I64" s="36">
        <f>I62+I63</f>
        <v>3338.3522250000001</v>
      </c>
    </row>
    <row r="65" spans="1:9" s="41" customFormat="1" ht="33.75" customHeight="1">
      <c r="A65" s="1" t="s">
        <v>67</v>
      </c>
      <c r="B65" s="197" t="s">
        <v>68</v>
      </c>
      <c r="C65" s="198"/>
      <c r="D65" s="198"/>
      <c r="E65" s="198"/>
      <c r="F65" s="198"/>
      <c r="G65" s="198"/>
      <c r="H65" s="198"/>
      <c r="I65" s="199"/>
    </row>
    <row r="66" spans="1:9" s="41" customFormat="1" ht="33.75" customHeight="1">
      <c r="A66" s="200" t="s">
        <v>69</v>
      </c>
      <c r="B66" s="201"/>
      <c r="C66" s="202" t="s">
        <v>3</v>
      </c>
      <c r="D66" s="203"/>
      <c r="E66" s="203"/>
      <c r="F66" s="204"/>
      <c r="G66" s="202" t="s">
        <v>4</v>
      </c>
      <c r="H66" s="203"/>
      <c r="I66" s="204"/>
    </row>
    <row r="67" spans="1:9" s="41" customFormat="1">
      <c r="A67" s="205" t="s">
        <v>5</v>
      </c>
      <c r="B67" s="205" t="s">
        <v>6</v>
      </c>
      <c r="C67" s="207" t="s">
        <v>7</v>
      </c>
      <c r="D67" s="202" t="s">
        <v>8</v>
      </c>
      <c r="E67" s="203"/>
      <c r="F67" s="204"/>
      <c r="G67" s="202" t="s">
        <v>9</v>
      </c>
      <c r="H67" s="203"/>
      <c r="I67" s="204"/>
    </row>
    <row r="68" spans="1:9" s="41" customFormat="1">
      <c r="A68" s="206"/>
      <c r="B68" s="206"/>
      <c r="C68" s="208"/>
      <c r="D68" s="2" t="s">
        <v>10</v>
      </c>
      <c r="E68" s="2" t="s">
        <v>11</v>
      </c>
      <c r="F68" s="2" t="s">
        <v>12</v>
      </c>
      <c r="G68" s="2" t="s">
        <v>11</v>
      </c>
      <c r="H68" s="2" t="s">
        <v>12</v>
      </c>
      <c r="I68" s="3" t="s">
        <v>13</v>
      </c>
    </row>
    <row r="69" spans="1:9" s="41" customFormat="1" ht="22.5">
      <c r="A69" s="4" t="s">
        <v>14</v>
      </c>
      <c r="B69" s="5" t="s">
        <v>15</v>
      </c>
      <c r="C69" s="6" t="s">
        <v>16</v>
      </c>
      <c r="D69" s="7">
        <v>1.5</v>
      </c>
      <c r="E69" s="7">
        <v>0.6</v>
      </c>
      <c r="F69" s="7">
        <v>0.4</v>
      </c>
      <c r="G69" s="8">
        <v>23.89</v>
      </c>
      <c r="H69" s="42">
        <v>16.89</v>
      </c>
      <c r="I69" s="10">
        <f>(D69*E69*G69)+(D69*F69*H69)</f>
        <v>31.634999999999998</v>
      </c>
    </row>
    <row r="70" spans="1:9" s="41" customFormat="1" ht="22.5">
      <c r="A70" s="4" t="s">
        <v>17</v>
      </c>
      <c r="B70" s="5" t="s">
        <v>18</v>
      </c>
      <c r="C70" s="6" t="s">
        <v>16</v>
      </c>
      <c r="D70" s="7">
        <v>1.8</v>
      </c>
      <c r="E70" s="7">
        <v>1</v>
      </c>
      <c r="F70" s="7">
        <v>0</v>
      </c>
      <c r="G70" s="8">
        <v>207.6</v>
      </c>
      <c r="H70" s="9">
        <v>13.91</v>
      </c>
      <c r="I70" s="10">
        <f>(D70*E70*G70)+(D70*F70*H70)</f>
        <v>373.68</v>
      </c>
    </row>
    <row r="71" spans="1:9" s="41" customFormat="1">
      <c r="A71" s="193" t="s">
        <v>19</v>
      </c>
      <c r="B71" s="193"/>
      <c r="C71" s="193"/>
      <c r="D71" s="193"/>
      <c r="E71" s="193"/>
      <c r="F71" s="193"/>
      <c r="G71" s="193"/>
      <c r="H71" s="193"/>
      <c r="I71" s="11">
        <f>SUM(I69:I70)</f>
        <v>405.315</v>
      </c>
    </row>
    <row r="72" spans="1:9" s="41" customFormat="1" ht="22.5">
      <c r="A72" s="12" t="s">
        <v>5</v>
      </c>
      <c r="B72" s="12" t="s">
        <v>20</v>
      </c>
      <c r="C72" s="12" t="s">
        <v>21</v>
      </c>
      <c r="D72" s="12" t="s">
        <v>22</v>
      </c>
      <c r="E72" s="13" t="s">
        <v>23</v>
      </c>
      <c r="F72" s="13" t="s">
        <v>24</v>
      </c>
      <c r="G72" s="194" t="s">
        <v>25</v>
      </c>
      <c r="H72" s="195"/>
      <c r="I72" s="13" t="s">
        <v>13</v>
      </c>
    </row>
    <row r="73" spans="1:9" s="41" customFormat="1" ht="22.5">
      <c r="A73" s="4" t="s">
        <v>26</v>
      </c>
      <c r="B73" s="15" t="s">
        <v>27</v>
      </c>
      <c r="C73" s="16" t="s">
        <v>16</v>
      </c>
      <c r="D73" s="17">
        <v>4.8</v>
      </c>
      <c r="E73" s="18">
        <v>8.3000000000000007</v>
      </c>
      <c r="F73" s="19">
        <f>'[1]LS-COMP'!$C$39</f>
        <v>1.5727000000000002</v>
      </c>
      <c r="G73" s="196">
        <f>E73*(1+F73)</f>
        <v>21.353410000000004</v>
      </c>
      <c r="H73" s="196"/>
      <c r="I73" s="21">
        <f>ROUND(G73*D73,2)</f>
        <v>102.5</v>
      </c>
    </row>
    <row r="74" spans="1:9" s="41" customFormat="1" ht="22.5">
      <c r="A74" s="4" t="s">
        <v>28</v>
      </c>
      <c r="B74" s="15" t="s">
        <v>29</v>
      </c>
      <c r="C74" s="16" t="s">
        <v>16</v>
      </c>
      <c r="D74" s="17">
        <v>4.8</v>
      </c>
      <c r="E74" s="18">
        <v>6.16</v>
      </c>
      <c r="F74" s="19">
        <f>'[1]LS-COMP'!$C$39</f>
        <v>1.5727000000000002</v>
      </c>
      <c r="G74" s="196">
        <f>E74*(1+F74)</f>
        <v>15.847832000000002</v>
      </c>
      <c r="H74" s="196"/>
      <c r="I74" s="21">
        <f>ROUND(G74*D74,2)</f>
        <v>76.069999999999993</v>
      </c>
    </row>
    <row r="75" spans="1:9" s="41" customFormat="1">
      <c r="A75" s="193" t="s">
        <v>30</v>
      </c>
      <c r="B75" s="193"/>
      <c r="C75" s="193"/>
      <c r="D75" s="193"/>
      <c r="E75" s="193"/>
      <c r="F75" s="193"/>
      <c r="G75" s="193"/>
      <c r="H75" s="193"/>
      <c r="I75" s="11">
        <f>SUM(I73:I74)</f>
        <v>178.57</v>
      </c>
    </row>
    <row r="76" spans="1:9" s="41" customFormat="1">
      <c r="A76" s="193" t="s">
        <v>31</v>
      </c>
      <c r="B76" s="193"/>
      <c r="C76" s="193"/>
      <c r="D76" s="193"/>
      <c r="E76" s="193"/>
      <c r="F76" s="193"/>
      <c r="G76" s="193"/>
      <c r="H76" s="193"/>
      <c r="I76" s="11">
        <f>ROUND(I75*0.05,2)</f>
        <v>8.93</v>
      </c>
    </row>
    <row r="77" spans="1:9" s="41" customFormat="1">
      <c r="A77" s="193" t="s">
        <v>32</v>
      </c>
      <c r="B77" s="193"/>
      <c r="C77" s="193"/>
      <c r="D77" s="193"/>
      <c r="E77" s="193"/>
      <c r="F77" s="193"/>
      <c r="G77" s="193"/>
      <c r="H77" s="193"/>
      <c r="I77" s="11">
        <v>1</v>
      </c>
    </row>
    <row r="78" spans="1:9" s="41" customFormat="1">
      <c r="A78" s="193" t="s">
        <v>33</v>
      </c>
      <c r="B78" s="193"/>
      <c r="C78" s="193"/>
      <c r="D78" s="193"/>
      <c r="E78" s="193"/>
      <c r="F78" s="193"/>
      <c r="G78" s="193"/>
      <c r="H78" s="193"/>
      <c r="I78" s="17">
        <f>ROUND((I71+I75+I76)/I77,2)</f>
        <v>592.82000000000005</v>
      </c>
    </row>
    <row r="79" spans="1:9" s="41" customFormat="1">
      <c r="A79" s="12" t="s">
        <v>5</v>
      </c>
      <c r="B79" s="12" t="s">
        <v>34</v>
      </c>
      <c r="C79" s="12" t="s">
        <v>21</v>
      </c>
      <c r="D79" s="214" t="s">
        <v>35</v>
      </c>
      <c r="E79" s="214"/>
      <c r="F79" s="214"/>
      <c r="G79" s="215" t="s">
        <v>36</v>
      </c>
      <c r="H79" s="215"/>
      <c r="I79" s="24" t="s">
        <v>37</v>
      </c>
    </row>
    <row r="80" spans="1:9" s="41" customFormat="1" ht="22.5">
      <c r="A80" s="6" t="s">
        <v>38</v>
      </c>
      <c r="B80" s="5" t="s">
        <v>39</v>
      </c>
      <c r="C80" s="16" t="s">
        <v>40</v>
      </c>
      <c r="D80" s="209">
        <v>0.08</v>
      </c>
      <c r="E80" s="209"/>
      <c r="F80" s="209"/>
      <c r="G80" s="210">
        <v>80.84</v>
      </c>
      <c r="H80" s="210"/>
      <c r="I80" s="26">
        <f>ROUND(G80*D80,2)</f>
        <v>6.47</v>
      </c>
    </row>
    <row r="81" spans="1:9" s="41" customFormat="1" ht="22.5">
      <c r="A81" s="6" t="s">
        <v>41</v>
      </c>
      <c r="B81" s="5" t="s">
        <v>42</v>
      </c>
      <c r="C81" s="16" t="s">
        <v>43</v>
      </c>
      <c r="D81" s="209">
        <v>38</v>
      </c>
      <c r="E81" s="209"/>
      <c r="F81" s="209"/>
      <c r="G81" s="210">
        <v>0.65</v>
      </c>
      <c r="H81" s="210"/>
      <c r="I81" s="26">
        <f>ROUND(G81*D81,2)</f>
        <v>24.7</v>
      </c>
    </row>
    <row r="82" spans="1:9" s="41" customFormat="1" ht="22.5">
      <c r="A82" s="6" t="s">
        <v>44</v>
      </c>
      <c r="B82" s="5" t="s">
        <v>45</v>
      </c>
      <c r="C82" s="16" t="s">
        <v>40</v>
      </c>
      <c r="D82" s="209">
        <v>0.14000000000000001</v>
      </c>
      <c r="E82" s="209"/>
      <c r="F82" s="209"/>
      <c r="G82" s="210">
        <v>138</v>
      </c>
      <c r="H82" s="210"/>
      <c r="I82" s="26">
        <f>ROUND(G82*D82,2)</f>
        <v>19.32</v>
      </c>
    </row>
    <row r="83" spans="1:9" s="41" customFormat="1" ht="22.5">
      <c r="A83" s="4" t="s">
        <v>70</v>
      </c>
      <c r="B83" s="43" t="s">
        <v>71</v>
      </c>
      <c r="C83" s="16" t="s">
        <v>48</v>
      </c>
      <c r="D83" s="211">
        <v>1</v>
      </c>
      <c r="E83" s="212"/>
      <c r="F83" s="213"/>
      <c r="G83" s="210">
        <v>2017.93</v>
      </c>
      <c r="H83" s="210"/>
      <c r="I83" s="26">
        <f>ROUND(G83*D83,2)</f>
        <v>2017.93</v>
      </c>
    </row>
    <row r="84" spans="1:9" s="41" customFormat="1">
      <c r="A84" s="193" t="s">
        <v>49</v>
      </c>
      <c r="B84" s="193"/>
      <c r="C84" s="193"/>
      <c r="D84" s="193"/>
      <c r="E84" s="193"/>
      <c r="F84" s="193"/>
      <c r="G84" s="193"/>
      <c r="H84" s="193"/>
      <c r="I84" s="44">
        <f>SUM(I80:I83)</f>
        <v>2068.42</v>
      </c>
    </row>
    <row r="85" spans="1:9" s="41" customFormat="1">
      <c r="A85" s="12" t="s">
        <v>5</v>
      </c>
      <c r="B85" s="12" t="s">
        <v>50</v>
      </c>
      <c r="C85" s="12" t="s">
        <v>21</v>
      </c>
      <c r="D85" s="214" t="s">
        <v>35</v>
      </c>
      <c r="E85" s="214"/>
      <c r="F85" s="214"/>
      <c r="G85" s="215" t="s">
        <v>36</v>
      </c>
      <c r="H85" s="215"/>
      <c r="I85" s="24" t="s">
        <v>37</v>
      </c>
    </row>
    <row r="86" spans="1:9" s="41" customFormat="1" ht="39" customHeight="1">
      <c r="A86" s="4" t="s">
        <v>51</v>
      </c>
      <c r="B86" s="5" t="s">
        <v>52</v>
      </c>
      <c r="C86" s="16" t="s">
        <v>40</v>
      </c>
      <c r="D86" s="209">
        <v>1.1451</v>
      </c>
      <c r="E86" s="209"/>
      <c r="F86" s="209"/>
      <c r="G86" s="210">
        <v>51.51</v>
      </c>
      <c r="H86" s="210"/>
      <c r="I86" s="26">
        <f>ROUND(G86*D86,2)</f>
        <v>58.98</v>
      </c>
    </row>
    <row r="87" spans="1:9" s="41" customFormat="1" ht="39" customHeight="1">
      <c r="A87" s="4" t="s">
        <v>53</v>
      </c>
      <c r="B87" s="5" t="s">
        <v>54</v>
      </c>
      <c r="C87" s="16" t="s">
        <v>40</v>
      </c>
      <c r="D87" s="209">
        <v>0.11</v>
      </c>
      <c r="E87" s="209"/>
      <c r="F87" s="209"/>
      <c r="G87" s="210">
        <v>27.67</v>
      </c>
      <c r="H87" s="210"/>
      <c r="I87" s="26">
        <f>ROUND(G87*D87,2)</f>
        <v>3.04</v>
      </c>
    </row>
    <row r="88" spans="1:9" s="41" customFormat="1">
      <c r="A88" s="216" t="s">
        <v>55</v>
      </c>
      <c r="B88" s="216"/>
      <c r="C88" s="216"/>
      <c r="D88" s="216"/>
      <c r="E88" s="216"/>
      <c r="F88" s="216"/>
      <c r="G88" s="216"/>
      <c r="H88" s="216"/>
      <c r="I88" s="28">
        <f>SUM(I86:I87)</f>
        <v>62.019999999999996</v>
      </c>
    </row>
    <row r="89" spans="1:9" s="41" customFormat="1">
      <c r="A89" s="217" t="s">
        <v>5</v>
      </c>
      <c r="B89" s="217" t="s">
        <v>56</v>
      </c>
      <c r="C89" s="218" t="s">
        <v>57</v>
      </c>
      <c r="D89" s="218"/>
      <c r="E89" s="218" t="s">
        <v>58</v>
      </c>
      <c r="F89" s="218"/>
      <c r="G89" s="219" t="s">
        <v>36</v>
      </c>
      <c r="H89" s="219"/>
      <c r="I89" s="218" t="s">
        <v>37</v>
      </c>
    </row>
    <row r="90" spans="1:9" s="41" customFormat="1">
      <c r="A90" s="217"/>
      <c r="B90" s="217"/>
      <c r="C90" s="24" t="s">
        <v>59</v>
      </c>
      <c r="D90" s="24" t="s">
        <v>60</v>
      </c>
      <c r="E90" s="218"/>
      <c r="F90" s="218"/>
      <c r="G90" s="219"/>
      <c r="H90" s="219"/>
      <c r="I90" s="218"/>
    </row>
    <row r="91" spans="1:9" s="41" customFormat="1">
      <c r="A91" s="31"/>
      <c r="B91" s="32"/>
      <c r="C91" s="11"/>
      <c r="D91" s="11"/>
      <c r="E91" s="225"/>
      <c r="F91" s="225"/>
      <c r="G91" s="226"/>
      <c r="H91" s="226"/>
      <c r="I91" s="11"/>
    </row>
    <row r="92" spans="1:9" s="41" customFormat="1">
      <c r="A92" s="216" t="s">
        <v>61</v>
      </c>
      <c r="B92" s="216"/>
      <c r="C92" s="216"/>
      <c r="D92" s="216"/>
      <c r="E92" s="216"/>
      <c r="F92" s="216"/>
      <c r="G92" s="216"/>
      <c r="H92" s="216"/>
      <c r="I92" s="11">
        <f>SUM(I91:I91)</f>
        <v>0</v>
      </c>
    </row>
    <row r="93" spans="1:9" s="41" customFormat="1">
      <c r="A93" s="227"/>
      <c r="B93" s="227"/>
      <c r="C93" s="227"/>
      <c r="D93" s="227"/>
      <c r="E93" s="227"/>
      <c r="F93" s="227"/>
      <c r="G93" s="227"/>
      <c r="H93" s="227"/>
      <c r="I93" s="227"/>
    </row>
    <row r="94" spans="1:9" s="41" customFormat="1">
      <c r="A94" s="228" t="s">
        <v>62</v>
      </c>
      <c r="B94" s="228"/>
      <c r="C94" s="228"/>
      <c r="D94" s="228"/>
      <c r="E94" s="228"/>
      <c r="F94" s="228"/>
      <c r="G94" s="228"/>
      <c r="H94" s="228"/>
      <c r="I94" s="34">
        <f>I78+I84+I88+I92</f>
        <v>2723.26</v>
      </c>
    </row>
    <row r="95" spans="1:9" s="41" customFormat="1">
      <c r="A95" s="220" t="s">
        <v>63</v>
      </c>
      <c r="B95" s="221"/>
      <c r="C95" s="221"/>
      <c r="D95" s="221"/>
      <c r="E95" s="222">
        <v>0.33250000000000002</v>
      </c>
      <c r="F95" s="222"/>
      <c r="G95" s="222"/>
      <c r="H95" s="223"/>
      <c r="I95" s="34">
        <f>I94*E95</f>
        <v>905.48395000000016</v>
      </c>
    </row>
    <row r="96" spans="1:9" s="41" customFormat="1">
      <c r="A96" s="224" t="s">
        <v>64</v>
      </c>
      <c r="B96" s="224"/>
      <c r="C96" s="224"/>
      <c r="D96" s="224"/>
      <c r="E96" s="224"/>
      <c r="F96" s="224"/>
      <c r="G96" s="224"/>
      <c r="H96" s="224"/>
      <c r="I96" s="36">
        <f>I94+I95</f>
        <v>3628.7439500000005</v>
      </c>
    </row>
    <row r="97" spans="1:9" s="41" customFormat="1" ht="27.75" customHeight="1">
      <c r="A97" s="1" t="s">
        <v>72</v>
      </c>
      <c r="B97" s="197" t="s">
        <v>73</v>
      </c>
      <c r="C97" s="198"/>
      <c r="D97" s="198"/>
      <c r="E97" s="198"/>
      <c r="F97" s="198"/>
      <c r="G97" s="198"/>
      <c r="H97" s="198"/>
      <c r="I97" s="199"/>
    </row>
    <row r="98" spans="1:9" s="41" customFormat="1" ht="38.25" customHeight="1">
      <c r="A98" s="200" t="s">
        <v>69</v>
      </c>
      <c r="B98" s="201"/>
      <c r="C98" s="202" t="s">
        <v>3</v>
      </c>
      <c r="D98" s="203"/>
      <c r="E98" s="203"/>
      <c r="F98" s="204"/>
      <c r="G98" s="202" t="s">
        <v>4</v>
      </c>
      <c r="H98" s="203"/>
      <c r="I98" s="204"/>
    </row>
    <row r="99" spans="1:9" s="41" customFormat="1">
      <c r="A99" s="205" t="s">
        <v>5</v>
      </c>
      <c r="B99" s="205" t="s">
        <v>6</v>
      </c>
      <c r="C99" s="207" t="s">
        <v>7</v>
      </c>
      <c r="D99" s="202" t="s">
        <v>8</v>
      </c>
      <c r="E99" s="203"/>
      <c r="F99" s="204"/>
      <c r="G99" s="202" t="s">
        <v>9</v>
      </c>
      <c r="H99" s="203"/>
      <c r="I99" s="204"/>
    </row>
    <row r="100" spans="1:9" s="41" customFormat="1">
      <c r="A100" s="206"/>
      <c r="B100" s="206"/>
      <c r="C100" s="208"/>
      <c r="D100" s="2" t="s">
        <v>10</v>
      </c>
      <c r="E100" s="2" t="s">
        <v>11</v>
      </c>
      <c r="F100" s="2" t="s">
        <v>12</v>
      </c>
      <c r="G100" s="2" t="s">
        <v>11</v>
      </c>
      <c r="H100" s="2" t="s">
        <v>12</v>
      </c>
      <c r="I100" s="3" t="s">
        <v>13</v>
      </c>
    </row>
    <row r="101" spans="1:9" s="41" customFormat="1" ht="22.5">
      <c r="A101" s="4" t="s">
        <v>14</v>
      </c>
      <c r="B101" s="5" t="s">
        <v>15</v>
      </c>
      <c r="C101" s="6" t="s">
        <v>16</v>
      </c>
      <c r="D101" s="7">
        <v>1.5</v>
      </c>
      <c r="E101" s="7">
        <v>0.6</v>
      </c>
      <c r="F101" s="7">
        <v>0.4</v>
      </c>
      <c r="G101" s="8">
        <v>23.89</v>
      </c>
      <c r="H101" s="42">
        <v>16.89</v>
      </c>
      <c r="I101" s="10">
        <f>(D101*E101*G101)+(D101*F101*H101)</f>
        <v>31.634999999999998</v>
      </c>
    </row>
    <row r="102" spans="1:9" s="41" customFormat="1" ht="22.5">
      <c r="A102" s="4" t="s">
        <v>17</v>
      </c>
      <c r="B102" s="5" t="s">
        <v>18</v>
      </c>
      <c r="C102" s="6" t="s">
        <v>16</v>
      </c>
      <c r="D102" s="7">
        <v>1.8</v>
      </c>
      <c r="E102" s="7">
        <v>1</v>
      </c>
      <c r="F102" s="7">
        <v>0</v>
      </c>
      <c r="G102" s="8">
        <v>207.6</v>
      </c>
      <c r="H102" s="9">
        <v>13.91</v>
      </c>
      <c r="I102" s="10">
        <f>(D102*E102*G102)+(D102*F102*H102)</f>
        <v>373.68</v>
      </c>
    </row>
    <row r="103" spans="1:9" s="41" customFormat="1">
      <c r="A103" s="193" t="s">
        <v>19</v>
      </c>
      <c r="B103" s="193"/>
      <c r="C103" s="193"/>
      <c r="D103" s="193"/>
      <c r="E103" s="193"/>
      <c r="F103" s="193"/>
      <c r="G103" s="193"/>
      <c r="H103" s="193"/>
      <c r="I103" s="11">
        <f>SUM(I101:I102)</f>
        <v>405.315</v>
      </c>
    </row>
    <row r="104" spans="1:9" s="41" customFormat="1" ht="22.5">
      <c r="A104" s="12" t="s">
        <v>5</v>
      </c>
      <c r="B104" s="12" t="s">
        <v>20</v>
      </c>
      <c r="C104" s="12" t="s">
        <v>21</v>
      </c>
      <c r="D104" s="12" t="s">
        <v>22</v>
      </c>
      <c r="E104" s="13" t="s">
        <v>23</v>
      </c>
      <c r="F104" s="13" t="s">
        <v>24</v>
      </c>
      <c r="G104" s="194" t="s">
        <v>25</v>
      </c>
      <c r="H104" s="195"/>
      <c r="I104" s="13" t="s">
        <v>13</v>
      </c>
    </row>
    <row r="105" spans="1:9" s="41" customFormat="1" ht="22.5">
      <c r="A105" s="4" t="s">
        <v>26</v>
      </c>
      <c r="B105" s="15" t="s">
        <v>27</v>
      </c>
      <c r="C105" s="16" t="s">
        <v>16</v>
      </c>
      <c r="D105" s="17">
        <v>4.8</v>
      </c>
      <c r="E105" s="18">
        <v>8.3000000000000007</v>
      </c>
      <c r="F105" s="19">
        <f>'[1]LS-COMP'!$C$39</f>
        <v>1.5727000000000002</v>
      </c>
      <c r="G105" s="196">
        <f>E105*(1+F105)</f>
        <v>21.353410000000004</v>
      </c>
      <c r="H105" s="196"/>
      <c r="I105" s="21">
        <f>ROUND(G105*D105,2)</f>
        <v>102.5</v>
      </c>
    </row>
    <row r="106" spans="1:9" s="41" customFormat="1" ht="22.5">
      <c r="A106" s="4" t="s">
        <v>28</v>
      </c>
      <c r="B106" s="15" t="s">
        <v>29</v>
      </c>
      <c r="C106" s="16" t="s">
        <v>16</v>
      </c>
      <c r="D106" s="17">
        <v>4.8</v>
      </c>
      <c r="E106" s="18">
        <v>6.16</v>
      </c>
      <c r="F106" s="19">
        <f>'[1]LS-COMP'!$C$39</f>
        <v>1.5727000000000002</v>
      </c>
      <c r="G106" s="196">
        <f>E106*(1+F106)</f>
        <v>15.847832000000002</v>
      </c>
      <c r="H106" s="196"/>
      <c r="I106" s="21">
        <f>ROUND(G106*D106,2)</f>
        <v>76.069999999999993</v>
      </c>
    </row>
    <row r="107" spans="1:9" s="41" customFormat="1">
      <c r="A107" s="193" t="s">
        <v>30</v>
      </c>
      <c r="B107" s="193"/>
      <c r="C107" s="193"/>
      <c r="D107" s="193"/>
      <c r="E107" s="193"/>
      <c r="F107" s="193"/>
      <c r="G107" s="193"/>
      <c r="H107" s="193"/>
      <c r="I107" s="11">
        <f>SUM(I105:I106)</f>
        <v>178.57</v>
      </c>
    </row>
    <row r="108" spans="1:9" s="41" customFormat="1">
      <c r="A108" s="193" t="s">
        <v>31</v>
      </c>
      <c r="B108" s="193"/>
      <c r="C108" s="193"/>
      <c r="D108" s="193"/>
      <c r="E108" s="193"/>
      <c r="F108" s="193"/>
      <c r="G108" s="193"/>
      <c r="H108" s="193"/>
      <c r="I108" s="11">
        <f>ROUND(I107*0.05,2)</f>
        <v>8.93</v>
      </c>
    </row>
    <row r="109" spans="1:9" s="41" customFormat="1">
      <c r="A109" s="193" t="s">
        <v>32</v>
      </c>
      <c r="B109" s="193"/>
      <c r="C109" s="193"/>
      <c r="D109" s="193"/>
      <c r="E109" s="193"/>
      <c r="F109" s="193"/>
      <c r="G109" s="193"/>
      <c r="H109" s="193"/>
      <c r="I109" s="11">
        <v>1</v>
      </c>
    </row>
    <row r="110" spans="1:9" s="41" customFormat="1">
      <c r="A110" s="193" t="s">
        <v>33</v>
      </c>
      <c r="B110" s="193"/>
      <c r="C110" s="193"/>
      <c r="D110" s="193"/>
      <c r="E110" s="193"/>
      <c r="F110" s="193"/>
      <c r="G110" s="193"/>
      <c r="H110" s="193"/>
      <c r="I110" s="17">
        <f>ROUND((I103+I107+I108)/I109,2)</f>
        <v>592.82000000000005</v>
      </c>
    </row>
    <row r="111" spans="1:9" s="41" customFormat="1">
      <c r="A111" s="12" t="s">
        <v>5</v>
      </c>
      <c r="B111" s="12" t="s">
        <v>34</v>
      </c>
      <c r="C111" s="12" t="s">
        <v>21</v>
      </c>
      <c r="D111" s="214" t="s">
        <v>35</v>
      </c>
      <c r="E111" s="214"/>
      <c r="F111" s="214"/>
      <c r="G111" s="215" t="s">
        <v>36</v>
      </c>
      <c r="H111" s="215"/>
      <c r="I111" s="24" t="s">
        <v>37</v>
      </c>
    </row>
    <row r="112" spans="1:9" s="41" customFormat="1" ht="22.5">
      <c r="A112" s="6" t="s">
        <v>38</v>
      </c>
      <c r="B112" s="5" t="s">
        <v>39</v>
      </c>
      <c r="C112" s="16" t="s">
        <v>40</v>
      </c>
      <c r="D112" s="209">
        <v>0.08</v>
      </c>
      <c r="E112" s="209"/>
      <c r="F112" s="209"/>
      <c r="G112" s="210">
        <v>80.84</v>
      </c>
      <c r="H112" s="210"/>
      <c r="I112" s="26">
        <f>ROUND(G112*D112,2)</f>
        <v>6.47</v>
      </c>
    </row>
    <row r="113" spans="1:9" s="41" customFormat="1" ht="22.5">
      <c r="A113" s="6" t="s">
        <v>41</v>
      </c>
      <c r="B113" s="5" t="s">
        <v>42</v>
      </c>
      <c r="C113" s="16" t="s">
        <v>43</v>
      </c>
      <c r="D113" s="209">
        <v>38</v>
      </c>
      <c r="E113" s="209"/>
      <c r="F113" s="209"/>
      <c r="G113" s="210">
        <v>0.65</v>
      </c>
      <c r="H113" s="210"/>
      <c r="I113" s="26">
        <f>ROUND(G113*D113,2)</f>
        <v>24.7</v>
      </c>
    </row>
    <row r="114" spans="1:9" s="41" customFormat="1" ht="22.5">
      <c r="A114" s="6" t="s">
        <v>44</v>
      </c>
      <c r="B114" s="5" t="s">
        <v>45</v>
      </c>
      <c r="C114" s="16" t="s">
        <v>40</v>
      </c>
      <c r="D114" s="209">
        <v>0.14000000000000001</v>
      </c>
      <c r="E114" s="209"/>
      <c r="F114" s="209"/>
      <c r="G114" s="210">
        <v>138</v>
      </c>
      <c r="H114" s="210"/>
      <c r="I114" s="26">
        <f>ROUND(G114*D114,2)</f>
        <v>19.32</v>
      </c>
    </row>
    <row r="115" spans="1:9" s="41" customFormat="1" ht="22.5">
      <c r="A115" s="4" t="s">
        <v>74</v>
      </c>
      <c r="B115" s="43" t="s">
        <v>71</v>
      </c>
      <c r="C115" s="16" t="s">
        <v>48</v>
      </c>
      <c r="D115" s="211">
        <v>1</v>
      </c>
      <c r="E115" s="212"/>
      <c r="F115" s="213"/>
      <c r="G115" s="210">
        <v>2445.98</v>
      </c>
      <c r="H115" s="210"/>
      <c r="I115" s="26">
        <f>ROUND(G115*D115,2)</f>
        <v>2445.98</v>
      </c>
    </row>
    <row r="116" spans="1:9" s="41" customFormat="1">
      <c r="A116" s="193" t="s">
        <v>49</v>
      </c>
      <c r="B116" s="193"/>
      <c r="C116" s="193"/>
      <c r="D116" s="193"/>
      <c r="E116" s="193"/>
      <c r="F116" s="193"/>
      <c r="G116" s="193"/>
      <c r="H116" s="193"/>
      <c r="I116" s="44">
        <f>SUM(I112:I115)</f>
        <v>2496.4699999999998</v>
      </c>
    </row>
    <row r="117" spans="1:9" s="41" customFormat="1">
      <c r="A117" s="12" t="s">
        <v>5</v>
      </c>
      <c r="B117" s="12" t="s">
        <v>50</v>
      </c>
      <c r="C117" s="12" t="s">
        <v>21</v>
      </c>
      <c r="D117" s="214" t="s">
        <v>35</v>
      </c>
      <c r="E117" s="214"/>
      <c r="F117" s="214"/>
      <c r="G117" s="215" t="s">
        <v>36</v>
      </c>
      <c r="H117" s="215"/>
      <c r="I117" s="24" t="s">
        <v>37</v>
      </c>
    </row>
    <row r="118" spans="1:9" s="41" customFormat="1" ht="43.5" customHeight="1">
      <c r="A118" s="4" t="s">
        <v>51</v>
      </c>
      <c r="B118" s="5" t="s">
        <v>52</v>
      </c>
      <c r="C118" s="16" t="s">
        <v>40</v>
      </c>
      <c r="D118" s="209">
        <v>1.1451</v>
      </c>
      <c r="E118" s="209"/>
      <c r="F118" s="209"/>
      <c r="G118" s="210">
        <v>51.51</v>
      </c>
      <c r="H118" s="210"/>
      <c r="I118" s="26">
        <f>ROUND(G118*D118,2)</f>
        <v>58.98</v>
      </c>
    </row>
    <row r="119" spans="1:9" s="41" customFormat="1" ht="43.5" customHeight="1">
      <c r="A119" s="4" t="s">
        <v>53</v>
      </c>
      <c r="B119" s="5" t="s">
        <v>54</v>
      </c>
      <c r="C119" s="16" t="s">
        <v>40</v>
      </c>
      <c r="D119" s="209">
        <v>0.11</v>
      </c>
      <c r="E119" s="209"/>
      <c r="F119" s="209"/>
      <c r="G119" s="210">
        <v>27.67</v>
      </c>
      <c r="H119" s="210"/>
      <c r="I119" s="26">
        <f>ROUND(G119*D119,2)</f>
        <v>3.04</v>
      </c>
    </row>
    <row r="120" spans="1:9" s="41" customFormat="1">
      <c r="A120" s="216" t="s">
        <v>55</v>
      </c>
      <c r="B120" s="216"/>
      <c r="C120" s="216"/>
      <c r="D120" s="216"/>
      <c r="E120" s="216"/>
      <c r="F120" s="216"/>
      <c r="G120" s="216"/>
      <c r="H120" s="216"/>
      <c r="I120" s="28">
        <f>SUM(I118:I119)</f>
        <v>62.019999999999996</v>
      </c>
    </row>
    <row r="121" spans="1:9" s="41" customFormat="1">
      <c r="A121" s="217" t="s">
        <v>5</v>
      </c>
      <c r="B121" s="217" t="s">
        <v>56</v>
      </c>
      <c r="C121" s="218" t="s">
        <v>57</v>
      </c>
      <c r="D121" s="218"/>
      <c r="E121" s="218" t="s">
        <v>58</v>
      </c>
      <c r="F121" s="218"/>
      <c r="G121" s="219" t="s">
        <v>36</v>
      </c>
      <c r="H121" s="219"/>
      <c r="I121" s="218" t="s">
        <v>37</v>
      </c>
    </row>
    <row r="122" spans="1:9" s="41" customFormat="1">
      <c r="A122" s="217"/>
      <c r="B122" s="217"/>
      <c r="C122" s="24" t="s">
        <v>59</v>
      </c>
      <c r="D122" s="24" t="s">
        <v>60</v>
      </c>
      <c r="E122" s="218"/>
      <c r="F122" s="218"/>
      <c r="G122" s="219"/>
      <c r="H122" s="219"/>
      <c r="I122" s="218"/>
    </row>
    <row r="123" spans="1:9" s="41" customFormat="1">
      <c r="A123" s="31"/>
      <c r="B123" s="32"/>
      <c r="C123" s="11"/>
      <c r="D123" s="11"/>
      <c r="E123" s="225"/>
      <c r="F123" s="225"/>
      <c r="G123" s="226"/>
      <c r="H123" s="226"/>
      <c r="I123" s="11"/>
    </row>
    <row r="124" spans="1:9" s="41" customFormat="1">
      <c r="A124" s="216" t="s">
        <v>61</v>
      </c>
      <c r="B124" s="216"/>
      <c r="C124" s="216"/>
      <c r="D124" s="216"/>
      <c r="E124" s="216"/>
      <c r="F124" s="216"/>
      <c r="G124" s="216"/>
      <c r="H124" s="216"/>
      <c r="I124" s="11">
        <f>SUM(I123:I123)</f>
        <v>0</v>
      </c>
    </row>
    <row r="125" spans="1:9" s="41" customFormat="1">
      <c r="A125" s="227"/>
      <c r="B125" s="227"/>
      <c r="C125" s="227"/>
      <c r="D125" s="227"/>
      <c r="E125" s="227"/>
      <c r="F125" s="227"/>
      <c r="G125" s="227"/>
      <c r="H125" s="227"/>
      <c r="I125" s="227"/>
    </row>
    <row r="126" spans="1:9" s="41" customFormat="1">
      <c r="A126" s="228" t="s">
        <v>62</v>
      </c>
      <c r="B126" s="228"/>
      <c r="C126" s="228"/>
      <c r="D126" s="228"/>
      <c r="E126" s="228"/>
      <c r="F126" s="228"/>
      <c r="G126" s="228"/>
      <c r="H126" s="228"/>
      <c r="I126" s="34">
        <f>I110+I116+I120+I124</f>
        <v>3151.31</v>
      </c>
    </row>
    <row r="127" spans="1:9" s="41" customFormat="1">
      <c r="A127" s="220" t="s">
        <v>63</v>
      </c>
      <c r="B127" s="221"/>
      <c r="C127" s="221"/>
      <c r="D127" s="221"/>
      <c r="E127" s="222">
        <v>0.33250000000000002</v>
      </c>
      <c r="F127" s="222"/>
      <c r="G127" s="222"/>
      <c r="H127" s="223"/>
      <c r="I127" s="34">
        <f>I126*E127</f>
        <v>1047.810575</v>
      </c>
    </row>
    <row r="128" spans="1:9" s="41" customFormat="1">
      <c r="A128" s="224" t="s">
        <v>64</v>
      </c>
      <c r="B128" s="224"/>
      <c r="C128" s="224"/>
      <c r="D128" s="224"/>
      <c r="E128" s="224"/>
      <c r="F128" s="224"/>
      <c r="G128" s="224"/>
      <c r="H128" s="224"/>
      <c r="I128" s="36">
        <f>I126+I127</f>
        <v>4199.1205749999999</v>
      </c>
    </row>
    <row r="129" spans="1:9" s="41" customFormat="1" ht="33.75" customHeight="1">
      <c r="A129" s="1" t="s">
        <v>75</v>
      </c>
      <c r="B129" s="197" t="s">
        <v>76</v>
      </c>
      <c r="C129" s="198"/>
      <c r="D129" s="198"/>
      <c r="E129" s="198"/>
      <c r="F129" s="198"/>
      <c r="G129" s="198"/>
      <c r="H129" s="198"/>
      <c r="I129" s="199"/>
    </row>
    <row r="130" spans="1:9" s="41" customFormat="1" ht="33.75" customHeight="1">
      <c r="A130" s="200" t="s">
        <v>69</v>
      </c>
      <c r="B130" s="201"/>
      <c r="C130" s="202" t="s">
        <v>3</v>
      </c>
      <c r="D130" s="203"/>
      <c r="E130" s="203"/>
      <c r="F130" s="204"/>
      <c r="G130" s="202" t="s">
        <v>4</v>
      </c>
      <c r="H130" s="203"/>
      <c r="I130" s="204"/>
    </row>
    <row r="131" spans="1:9" s="41" customFormat="1">
      <c r="A131" s="205" t="s">
        <v>5</v>
      </c>
      <c r="B131" s="205" t="s">
        <v>6</v>
      </c>
      <c r="C131" s="207" t="s">
        <v>7</v>
      </c>
      <c r="D131" s="202" t="s">
        <v>8</v>
      </c>
      <c r="E131" s="203"/>
      <c r="F131" s="204"/>
      <c r="G131" s="202" t="s">
        <v>9</v>
      </c>
      <c r="H131" s="203"/>
      <c r="I131" s="204"/>
    </row>
    <row r="132" spans="1:9" s="41" customFormat="1">
      <c r="A132" s="206"/>
      <c r="B132" s="206"/>
      <c r="C132" s="208"/>
      <c r="D132" s="2" t="s">
        <v>10</v>
      </c>
      <c r="E132" s="2" t="s">
        <v>11</v>
      </c>
      <c r="F132" s="2" t="s">
        <v>12</v>
      </c>
      <c r="G132" s="2" t="s">
        <v>11</v>
      </c>
      <c r="H132" s="2" t="s">
        <v>12</v>
      </c>
      <c r="I132" s="3" t="s">
        <v>13</v>
      </c>
    </row>
    <row r="133" spans="1:9" s="41" customFormat="1" ht="22.5">
      <c r="A133" s="4" t="s">
        <v>14</v>
      </c>
      <c r="B133" s="5" t="s">
        <v>15</v>
      </c>
      <c r="C133" s="6" t="s">
        <v>16</v>
      </c>
      <c r="D133" s="7">
        <v>1.5</v>
      </c>
      <c r="E133" s="7">
        <v>0.6</v>
      </c>
      <c r="F133" s="7">
        <v>0.4</v>
      </c>
      <c r="G133" s="8">
        <v>23.89</v>
      </c>
      <c r="H133" s="42">
        <v>16.89</v>
      </c>
      <c r="I133" s="10">
        <f>(D133*E133*G133)+(D133*F133*H133)</f>
        <v>31.634999999999998</v>
      </c>
    </row>
    <row r="134" spans="1:9" s="41" customFormat="1" ht="22.5">
      <c r="A134" s="4" t="s">
        <v>17</v>
      </c>
      <c r="B134" s="5" t="s">
        <v>18</v>
      </c>
      <c r="C134" s="6" t="s">
        <v>16</v>
      </c>
      <c r="D134" s="7">
        <v>1.8</v>
      </c>
      <c r="E134" s="7">
        <v>1</v>
      </c>
      <c r="F134" s="7">
        <v>0</v>
      </c>
      <c r="G134" s="8">
        <v>207.6</v>
      </c>
      <c r="H134" s="9">
        <v>13.91</v>
      </c>
      <c r="I134" s="10">
        <f>(D134*E134*G134)+(D134*F134*H134)</f>
        <v>373.68</v>
      </c>
    </row>
    <row r="135" spans="1:9" s="41" customFormat="1">
      <c r="A135" s="193" t="s">
        <v>19</v>
      </c>
      <c r="B135" s="193"/>
      <c r="C135" s="193"/>
      <c r="D135" s="193"/>
      <c r="E135" s="193"/>
      <c r="F135" s="193"/>
      <c r="G135" s="193"/>
      <c r="H135" s="193"/>
      <c r="I135" s="11">
        <f>SUM(I133:I134)</f>
        <v>405.315</v>
      </c>
    </row>
    <row r="136" spans="1:9" s="41" customFormat="1" ht="22.5">
      <c r="A136" s="12" t="s">
        <v>5</v>
      </c>
      <c r="B136" s="12" t="s">
        <v>20</v>
      </c>
      <c r="C136" s="12" t="s">
        <v>21</v>
      </c>
      <c r="D136" s="12" t="s">
        <v>22</v>
      </c>
      <c r="E136" s="13" t="s">
        <v>23</v>
      </c>
      <c r="F136" s="13" t="s">
        <v>24</v>
      </c>
      <c r="G136" s="194" t="s">
        <v>25</v>
      </c>
      <c r="H136" s="195"/>
      <c r="I136" s="13" t="s">
        <v>13</v>
      </c>
    </row>
    <row r="137" spans="1:9" s="41" customFormat="1" ht="22.5">
      <c r="A137" s="4" t="s">
        <v>26</v>
      </c>
      <c r="B137" s="15" t="s">
        <v>27</v>
      </c>
      <c r="C137" s="16" t="s">
        <v>16</v>
      </c>
      <c r="D137" s="17">
        <v>4.8</v>
      </c>
      <c r="E137" s="18">
        <v>8.3000000000000007</v>
      </c>
      <c r="F137" s="19">
        <f>'[1]LS-COMP'!$C$39</f>
        <v>1.5727000000000002</v>
      </c>
      <c r="G137" s="196">
        <f>E137*(1+F137)</f>
        <v>21.353410000000004</v>
      </c>
      <c r="H137" s="196"/>
      <c r="I137" s="21">
        <f>ROUND(G137*D137,2)</f>
        <v>102.5</v>
      </c>
    </row>
    <row r="138" spans="1:9" s="41" customFormat="1" ht="22.5">
      <c r="A138" s="4" t="s">
        <v>28</v>
      </c>
      <c r="B138" s="15" t="s">
        <v>29</v>
      </c>
      <c r="C138" s="16" t="s">
        <v>16</v>
      </c>
      <c r="D138" s="17">
        <v>4.8</v>
      </c>
      <c r="E138" s="18">
        <v>6.16</v>
      </c>
      <c r="F138" s="19">
        <f>'[1]LS-COMP'!$C$39</f>
        <v>1.5727000000000002</v>
      </c>
      <c r="G138" s="196">
        <f>E138*(1+F138)</f>
        <v>15.847832000000002</v>
      </c>
      <c r="H138" s="196"/>
      <c r="I138" s="21">
        <f>ROUND(G138*D138,2)</f>
        <v>76.069999999999993</v>
      </c>
    </row>
    <row r="139" spans="1:9" s="41" customFormat="1">
      <c r="A139" s="193" t="s">
        <v>30</v>
      </c>
      <c r="B139" s="193"/>
      <c r="C139" s="193"/>
      <c r="D139" s="193"/>
      <c r="E139" s="193"/>
      <c r="F139" s="193"/>
      <c r="G139" s="193"/>
      <c r="H139" s="193"/>
      <c r="I139" s="11">
        <f>SUM(I137:I138)</f>
        <v>178.57</v>
      </c>
    </row>
    <row r="140" spans="1:9" s="41" customFormat="1">
      <c r="A140" s="193" t="s">
        <v>31</v>
      </c>
      <c r="B140" s="193"/>
      <c r="C140" s="193"/>
      <c r="D140" s="193"/>
      <c r="E140" s="193"/>
      <c r="F140" s="193"/>
      <c r="G140" s="193"/>
      <c r="H140" s="193"/>
      <c r="I140" s="11">
        <f>ROUND(I139*0.05,2)</f>
        <v>8.93</v>
      </c>
    </row>
    <row r="141" spans="1:9" s="41" customFormat="1">
      <c r="A141" s="193" t="s">
        <v>32</v>
      </c>
      <c r="B141" s="193"/>
      <c r="C141" s="193"/>
      <c r="D141" s="193"/>
      <c r="E141" s="193"/>
      <c r="F141" s="193"/>
      <c r="G141" s="193"/>
      <c r="H141" s="193"/>
      <c r="I141" s="11">
        <v>1</v>
      </c>
    </row>
    <row r="142" spans="1:9" s="41" customFormat="1">
      <c r="A142" s="193" t="s">
        <v>33</v>
      </c>
      <c r="B142" s="193"/>
      <c r="C142" s="193"/>
      <c r="D142" s="193"/>
      <c r="E142" s="193"/>
      <c r="F142" s="193"/>
      <c r="G142" s="193"/>
      <c r="H142" s="193"/>
      <c r="I142" s="17">
        <f>ROUND((I135+I139+I140)/I141,2)</f>
        <v>592.82000000000005</v>
      </c>
    </row>
    <row r="143" spans="1:9" s="41" customFormat="1">
      <c r="A143" s="12" t="s">
        <v>5</v>
      </c>
      <c r="B143" s="12" t="s">
        <v>34</v>
      </c>
      <c r="C143" s="12" t="s">
        <v>21</v>
      </c>
      <c r="D143" s="214" t="s">
        <v>35</v>
      </c>
      <c r="E143" s="214"/>
      <c r="F143" s="214"/>
      <c r="G143" s="215" t="s">
        <v>36</v>
      </c>
      <c r="H143" s="215"/>
      <c r="I143" s="24" t="s">
        <v>37</v>
      </c>
    </row>
    <row r="144" spans="1:9" s="41" customFormat="1" ht="22.5">
      <c r="A144" s="6" t="s">
        <v>38</v>
      </c>
      <c r="B144" s="5" t="s">
        <v>39</v>
      </c>
      <c r="C144" s="16" t="s">
        <v>40</v>
      </c>
      <c r="D144" s="209">
        <v>0.08</v>
      </c>
      <c r="E144" s="209"/>
      <c r="F144" s="209"/>
      <c r="G144" s="210">
        <v>80.84</v>
      </c>
      <c r="H144" s="210"/>
      <c r="I144" s="26">
        <f>ROUND(G144*D144,2)</f>
        <v>6.47</v>
      </c>
    </row>
    <row r="145" spans="1:9" s="41" customFormat="1" ht="22.5">
      <c r="A145" s="6" t="s">
        <v>41</v>
      </c>
      <c r="B145" s="5" t="s">
        <v>42</v>
      </c>
      <c r="C145" s="16" t="s">
        <v>43</v>
      </c>
      <c r="D145" s="209">
        <v>38</v>
      </c>
      <c r="E145" s="209"/>
      <c r="F145" s="209"/>
      <c r="G145" s="210">
        <v>0.65</v>
      </c>
      <c r="H145" s="210"/>
      <c r="I145" s="26">
        <f>ROUND(G145*D145,2)</f>
        <v>24.7</v>
      </c>
    </row>
    <row r="146" spans="1:9" s="41" customFormat="1" ht="22.5">
      <c r="A146" s="6" t="s">
        <v>44</v>
      </c>
      <c r="B146" s="5" t="s">
        <v>45</v>
      </c>
      <c r="C146" s="16" t="s">
        <v>40</v>
      </c>
      <c r="D146" s="209">
        <v>0.14000000000000001</v>
      </c>
      <c r="E146" s="209"/>
      <c r="F146" s="209"/>
      <c r="G146" s="210">
        <v>138</v>
      </c>
      <c r="H146" s="210"/>
      <c r="I146" s="26">
        <f>ROUND(G146*D146,2)</f>
        <v>19.32</v>
      </c>
    </row>
    <row r="147" spans="1:9" s="41" customFormat="1" ht="22.5">
      <c r="A147" s="4" t="s">
        <v>77</v>
      </c>
      <c r="B147" s="43" t="s">
        <v>71</v>
      </c>
      <c r="C147" s="16" t="s">
        <v>48</v>
      </c>
      <c r="D147" s="211">
        <v>1</v>
      </c>
      <c r="E147" s="212"/>
      <c r="F147" s="213"/>
      <c r="G147" s="210">
        <v>3668.98</v>
      </c>
      <c r="H147" s="210"/>
      <c r="I147" s="26">
        <f>ROUND(G147*D147,2)</f>
        <v>3668.98</v>
      </c>
    </row>
    <row r="148" spans="1:9" s="41" customFormat="1">
      <c r="A148" s="193" t="s">
        <v>49</v>
      </c>
      <c r="B148" s="193"/>
      <c r="C148" s="193"/>
      <c r="D148" s="193"/>
      <c r="E148" s="193"/>
      <c r="F148" s="193"/>
      <c r="G148" s="193"/>
      <c r="H148" s="193"/>
      <c r="I148" s="44">
        <f>SUM(I144:I147)</f>
        <v>3719.47</v>
      </c>
    </row>
    <row r="149" spans="1:9" s="41" customFormat="1">
      <c r="A149" s="12" t="s">
        <v>5</v>
      </c>
      <c r="B149" s="12" t="s">
        <v>50</v>
      </c>
      <c r="C149" s="12" t="s">
        <v>21</v>
      </c>
      <c r="D149" s="214" t="s">
        <v>35</v>
      </c>
      <c r="E149" s="214"/>
      <c r="F149" s="214"/>
      <c r="G149" s="215" t="s">
        <v>36</v>
      </c>
      <c r="H149" s="215"/>
      <c r="I149" s="24" t="s">
        <v>37</v>
      </c>
    </row>
    <row r="150" spans="1:9" s="41" customFormat="1" ht="43.5" customHeight="1">
      <c r="A150" s="4" t="s">
        <v>51</v>
      </c>
      <c r="B150" s="5" t="s">
        <v>52</v>
      </c>
      <c r="C150" s="16" t="s">
        <v>40</v>
      </c>
      <c r="D150" s="209">
        <v>1.1451</v>
      </c>
      <c r="E150" s="209"/>
      <c r="F150" s="209"/>
      <c r="G150" s="210">
        <v>51.51</v>
      </c>
      <c r="H150" s="210"/>
      <c r="I150" s="26">
        <f>ROUND(G150*D150,2)</f>
        <v>58.98</v>
      </c>
    </row>
    <row r="151" spans="1:9" s="41" customFormat="1" ht="43.5" customHeight="1">
      <c r="A151" s="4" t="s">
        <v>53</v>
      </c>
      <c r="B151" s="5" t="s">
        <v>54</v>
      </c>
      <c r="C151" s="16" t="s">
        <v>40</v>
      </c>
      <c r="D151" s="209">
        <v>0.11</v>
      </c>
      <c r="E151" s="209"/>
      <c r="F151" s="209"/>
      <c r="G151" s="210">
        <v>27.67</v>
      </c>
      <c r="H151" s="210"/>
      <c r="I151" s="26">
        <f>ROUND(G151*D151,2)</f>
        <v>3.04</v>
      </c>
    </row>
    <row r="152" spans="1:9" s="41" customFormat="1">
      <c r="A152" s="216" t="s">
        <v>55</v>
      </c>
      <c r="B152" s="216"/>
      <c r="C152" s="216"/>
      <c r="D152" s="216"/>
      <c r="E152" s="216"/>
      <c r="F152" s="216"/>
      <c r="G152" s="216"/>
      <c r="H152" s="216"/>
      <c r="I152" s="28">
        <f>SUM(I150:I151)</f>
        <v>62.019999999999996</v>
      </c>
    </row>
    <row r="153" spans="1:9" s="41" customFormat="1">
      <c r="A153" s="217" t="s">
        <v>5</v>
      </c>
      <c r="B153" s="217" t="s">
        <v>56</v>
      </c>
      <c r="C153" s="218" t="s">
        <v>57</v>
      </c>
      <c r="D153" s="218"/>
      <c r="E153" s="218" t="s">
        <v>58</v>
      </c>
      <c r="F153" s="218"/>
      <c r="G153" s="219" t="s">
        <v>36</v>
      </c>
      <c r="H153" s="219"/>
      <c r="I153" s="218" t="s">
        <v>37</v>
      </c>
    </row>
    <row r="154" spans="1:9" s="41" customFormat="1">
      <c r="A154" s="217"/>
      <c r="B154" s="217"/>
      <c r="C154" s="24" t="s">
        <v>59</v>
      </c>
      <c r="D154" s="24" t="s">
        <v>60</v>
      </c>
      <c r="E154" s="218"/>
      <c r="F154" s="218"/>
      <c r="G154" s="219"/>
      <c r="H154" s="219"/>
      <c r="I154" s="218"/>
    </row>
    <row r="155" spans="1:9" s="41" customFormat="1">
      <c r="A155" s="31"/>
      <c r="B155" s="32"/>
      <c r="C155" s="11"/>
      <c r="D155" s="11"/>
      <c r="E155" s="225"/>
      <c r="F155" s="225"/>
      <c r="G155" s="226"/>
      <c r="H155" s="226"/>
      <c r="I155" s="11"/>
    </row>
    <row r="156" spans="1:9" s="41" customFormat="1">
      <c r="A156" s="216" t="s">
        <v>61</v>
      </c>
      <c r="B156" s="216"/>
      <c r="C156" s="216"/>
      <c r="D156" s="216"/>
      <c r="E156" s="216"/>
      <c r="F156" s="216"/>
      <c r="G156" s="216"/>
      <c r="H156" s="216"/>
      <c r="I156" s="11">
        <f>SUM(I155:I155)</f>
        <v>0</v>
      </c>
    </row>
    <row r="157" spans="1:9" s="41" customFormat="1">
      <c r="A157" s="227"/>
      <c r="B157" s="227"/>
      <c r="C157" s="227"/>
      <c r="D157" s="227"/>
      <c r="E157" s="227"/>
      <c r="F157" s="227"/>
      <c r="G157" s="227"/>
      <c r="H157" s="227"/>
      <c r="I157" s="227"/>
    </row>
    <row r="158" spans="1:9" s="41" customFormat="1">
      <c r="A158" s="228" t="s">
        <v>62</v>
      </c>
      <c r="B158" s="228"/>
      <c r="C158" s="228"/>
      <c r="D158" s="228"/>
      <c r="E158" s="228"/>
      <c r="F158" s="228"/>
      <c r="G158" s="228"/>
      <c r="H158" s="228"/>
      <c r="I158" s="34">
        <f>I142+I148+I152+I156</f>
        <v>4374.3100000000004</v>
      </c>
    </row>
    <row r="159" spans="1:9" s="41" customFormat="1">
      <c r="A159" s="220" t="s">
        <v>63</v>
      </c>
      <c r="B159" s="221"/>
      <c r="C159" s="221"/>
      <c r="D159" s="221"/>
      <c r="E159" s="222">
        <v>0.33250000000000002</v>
      </c>
      <c r="F159" s="222"/>
      <c r="G159" s="222"/>
      <c r="H159" s="223"/>
      <c r="I159" s="34">
        <f>I158*E159</f>
        <v>1454.4580750000002</v>
      </c>
    </row>
    <row r="160" spans="1:9" s="41" customFormat="1">
      <c r="A160" s="224" t="s">
        <v>64</v>
      </c>
      <c r="B160" s="224"/>
      <c r="C160" s="224"/>
      <c r="D160" s="224"/>
      <c r="E160" s="224"/>
      <c r="F160" s="224"/>
      <c r="G160" s="224"/>
      <c r="H160" s="224"/>
      <c r="I160" s="36">
        <f>I158+I159</f>
        <v>5828.7680750000009</v>
      </c>
    </row>
  </sheetData>
  <mergeCells count="245">
    <mergeCell ref="A159:D159"/>
    <mergeCell ref="E159:H159"/>
    <mergeCell ref="A160:H160"/>
    <mergeCell ref="I153:I154"/>
    <mergeCell ref="E155:F155"/>
    <mergeCell ref="G155:H155"/>
    <mergeCell ref="A156:H156"/>
    <mergeCell ref="A157:I157"/>
    <mergeCell ref="A158:H158"/>
    <mergeCell ref="D150:F150"/>
    <mergeCell ref="G150:H150"/>
    <mergeCell ref="D151:F151"/>
    <mergeCell ref="G151:H151"/>
    <mergeCell ref="A152:H152"/>
    <mergeCell ref="A153:A154"/>
    <mergeCell ref="B153:B154"/>
    <mergeCell ref="C153:D153"/>
    <mergeCell ref="E153:F154"/>
    <mergeCell ref="G153:H154"/>
    <mergeCell ref="D146:F146"/>
    <mergeCell ref="G146:H146"/>
    <mergeCell ref="D147:F147"/>
    <mergeCell ref="G147:H147"/>
    <mergeCell ref="A148:H148"/>
    <mergeCell ref="D149:F149"/>
    <mergeCell ref="G149:H149"/>
    <mergeCell ref="A142:H142"/>
    <mergeCell ref="D143:F143"/>
    <mergeCell ref="G143:H143"/>
    <mergeCell ref="D144:F144"/>
    <mergeCell ref="G144:H144"/>
    <mergeCell ref="D145:F145"/>
    <mergeCell ref="G145:H145"/>
    <mergeCell ref="G136:H136"/>
    <mergeCell ref="G137:H137"/>
    <mergeCell ref="G138:H138"/>
    <mergeCell ref="A139:H139"/>
    <mergeCell ref="A140:H140"/>
    <mergeCell ref="A141:H141"/>
    <mergeCell ref="A131:A132"/>
    <mergeCell ref="B131:B132"/>
    <mergeCell ref="C131:C132"/>
    <mergeCell ref="D131:F131"/>
    <mergeCell ref="G131:I131"/>
    <mergeCell ref="A135:H135"/>
    <mergeCell ref="A127:D127"/>
    <mergeCell ref="E127:H127"/>
    <mergeCell ref="A128:H128"/>
    <mergeCell ref="B129:I129"/>
    <mergeCell ref="A130:B130"/>
    <mergeCell ref="C130:F130"/>
    <mergeCell ref="G130:I130"/>
    <mergeCell ref="I121:I122"/>
    <mergeCell ref="E123:F123"/>
    <mergeCell ref="G123:H123"/>
    <mergeCell ref="A124:H124"/>
    <mergeCell ref="A125:I125"/>
    <mergeCell ref="A126:H126"/>
    <mergeCell ref="D118:F118"/>
    <mergeCell ref="G118:H118"/>
    <mergeCell ref="D119:F119"/>
    <mergeCell ref="G119:H119"/>
    <mergeCell ref="A120:H120"/>
    <mergeCell ref="A121:A122"/>
    <mergeCell ref="B121:B122"/>
    <mergeCell ref="C121:D121"/>
    <mergeCell ref="E121:F122"/>
    <mergeCell ref="G121:H122"/>
    <mergeCell ref="D114:F114"/>
    <mergeCell ref="G114:H114"/>
    <mergeCell ref="D115:F115"/>
    <mergeCell ref="G115:H115"/>
    <mergeCell ref="A116:H116"/>
    <mergeCell ref="D117:F117"/>
    <mergeCell ref="G117:H117"/>
    <mergeCell ref="A110:H110"/>
    <mergeCell ref="D111:F111"/>
    <mergeCell ref="G111:H111"/>
    <mergeCell ref="D112:F112"/>
    <mergeCell ref="G112:H112"/>
    <mergeCell ref="D113:F113"/>
    <mergeCell ref="G113:H113"/>
    <mergeCell ref="G104:H104"/>
    <mergeCell ref="G105:H105"/>
    <mergeCell ref="G106:H106"/>
    <mergeCell ref="A107:H107"/>
    <mergeCell ref="A108:H108"/>
    <mergeCell ref="A109:H109"/>
    <mergeCell ref="A99:A100"/>
    <mergeCell ref="B99:B100"/>
    <mergeCell ref="C99:C100"/>
    <mergeCell ref="D99:F99"/>
    <mergeCell ref="G99:I99"/>
    <mergeCell ref="A103:H103"/>
    <mergeCell ref="A95:D95"/>
    <mergeCell ref="E95:H95"/>
    <mergeCell ref="A96:H96"/>
    <mergeCell ref="B97:I97"/>
    <mergeCell ref="A98:B98"/>
    <mergeCell ref="C98:F98"/>
    <mergeCell ref="G98:I98"/>
    <mergeCell ref="I89:I90"/>
    <mergeCell ref="E91:F91"/>
    <mergeCell ref="G91:H91"/>
    <mergeCell ref="A92:H92"/>
    <mergeCell ref="A93:I93"/>
    <mergeCell ref="A94:H94"/>
    <mergeCell ref="D86:F86"/>
    <mergeCell ref="G86:H86"/>
    <mergeCell ref="D87:F87"/>
    <mergeCell ref="G87:H87"/>
    <mergeCell ref="A88:H88"/>
    <mergeCell ref="A89:A90"/>
    <mergeCell ref="B89:B90"/>
    <mergeCell ref="C89:D89"/>
    <mergeCell ref="E89:F90"/>
    <mergeCell ref="G89:H90"/>
    <mergeCell ref="D82:F82"/>
    <mergeCell ref="G82:H82"/>
    <mergeCell ref="D83:F83"/>
    <mergeCell ref="G83:H83"/>
    <mergeCell ref="A84:H84"/>
    <mergeCell ref="D85:F85"/>
    <mergeCell ref="G85:H85"/>
    <mergeCell ref="A78:H78"/>
    <mergeCell ref="D79:F79"/>
    <mergeCell ref="G79:H79"/>
    <mergeCell ref="D80:F80"/>
    <mergeCell ref="G80:H80"/>
    <mergeCell ref="D81:F81"/>
    <mergeCell ref="G81:H81"/>
    <mergeCell ref="G72:H72"/>
    <mergeCell ref="G73:H73"/>
    <mergeCell ref="G74:H74"/>
    <mergeCell ref="A75:H75"/>
    <mergeCell ref="A76:H76"/>
    <mergeCell ref="A77:H77"/>
    <mergeCell ref="A67:A68"/>
    <mergeCell ref="B67:B68"/>
    <mergeCell ref="C67:C68"/>
    <mergeCell ref="D67:F67"/>
    <mergeCell ref="G67:I67"/>
    <mergeCell ref="A71:H71"/>
    <mergeCell ref="A63:D63"/>
    <mergeCell ref="E63:H63"/>
    <mergeCell ref="A64:H64"/>
    <mergeCell ref="B65:I65"/>
    <mergeCell ref="A66:B66"/>
    <mergeCell ref="C66:F66"/>
    <mergeCell ref="G66:I66"/>
    <mergeCell ref="I57:I58"/>
    <mergeCell ref="E59:F59"/>
    <mergeCell ref="G59:H59"/>
    <mergeCell ref="A60:H60"/>
    <mergeCell ref="A61:I61"/>
    <mergeCell ref="A62:H62"/>
    <mergeCell ref="D54:F54"/>
    <mergeCell ref="G54:H54"/>
    <mergeCell ref="D55:F55"/>
    <mergeCell ref="G55:H55"/>
    <mergeCell ref="A56:H56"/>
    <mergeCell ref="A57:A58"/>
    <mergeCell ref="B57:B58"/>
    <mergeCell ref="C57:D57"/>
    <mergeCell ref="E57:F58"/>
    <mergeCell ref="G57:H58"/>
    <mergeCell ref="D50:F50"/>
    <mergeCell ref="G50:H50"/>
    <mergeCell ref="D51:F51"/>
    <mergeCell ref="G51:H51"/>
    <mergeCell ref="A52:H52"/>
    <mergeCell ref="D53:F53"/>
    <mergeCell ref="G53:H53"/>
    <mergeCell ref="A46:H46"/>
    <mergeCell ref="D47:F47"/>
    <mergeCell ref="G47:H47"/>
    <mergeCell ref="D48:F48"/>
    <mergeCell ref="G48:H48"/>
    <mergeCell ref="D49:F49"/>
    <mergeCell ref="G49:H49"/>
    <mergeCell ref="G40:H40"/>
    <mergeCell ref="G41:H41"/>
    <mergeCell ref="G42:H42"/>
    <mergeCell ref="A43:H43"/>
    <mergeCell ref="A44:H44"/>
    <mergeCell ref="A45:H45"/>
    <mergeCell ref="A35:A36"/>
    <mergeCell ref="B35:B36"/>
    <mergeCell ref="C35:C36"/>
    <mergeCell ref="D35:F35"/>
    <mergeCell ref="G35:I35"/>
    <mergeCell ref="A39:H39"/>
    <mergeCell ref="A31:D31"/>
    <mergeCell ref="E31:H31"/>
    <mergeCell ref="A32:H32"/>
    <mergeCell ref="B33:I33"/>
    <mergeCell ref="A34:B34"/>
    <mergeCell ref="C34:F34"/>
    <mergeCell ref="G34:I34"/>
    <mergeCell ref="I25:I26"/>
    <mergeCell ref="E27:F27"/>
    <mergeCell ref="G27:H27"/>
    <mergeCell ref="A28:H28"/>
    <mergeCell ref="A29:I29"/>
    <mergeCell ref="A30:H30"/>
    <mergeCell ref="A24:H24"/>
    <mergeCell ref="A25:A26"/>
    <mergeCell ref="B25:B26"/>
    <mergeCell ref="C25:D25"/>
    <mergeCell ref="E25:F26"/>
    <mergeCell ref="G25:H26"/>
    <mergeCell ref="A20:H20"/>
    <mergeCell ref="D21:F21"/>
    <mergeCell ref="G21:H21"/>
    <mergeCell ref="D22:F22"/>
    <mergeCell ref="G22:H22"/>
    <mergeCell ref="D23:F23"/>
    <mergeCell ref="G23:H23"/>
    <mergeCell ref="D17:F17"/>
    <mergeCell ref="G17:H17"/>
    <mergeCell ref="D18:F18"/>
    <mergeCell ref="G18:H18"/>
    <mergeCell ref="D19:F19"/>
    <mergeCell ref="G19:H19"/>
    <mergeCell ref="A13:H13"/>
    <mergeCell ref="A14:H14"/>
    <mergeCell ref="D15:F15"/>
    <mergeCell ref="G15:H15"/>
    <mergeCell ref="D16:F16"/>
    <mergeCell ref="G16:H16"/>
    <mergeCell ref="A7:H7"/>
    <mergeCell ref="G8:H8"/>
    <mergeCell ref="G9:H9"/>
    <mergeCell ref="G10:H10"/>
    <mergeCell ref="A11:H11"/>
    <mergeCell ref="A12:H12"/>
    <mergeCell ref="B1:I1"/>
    <mergeCell ref="A2:B2"/>
    <mergeCell ref="C2:F2"/>
    <mergeCell ref="G2:I2"/>
    <mergeCell ref="A3:A4"/>
    <mergeCell ref="B3:B4"/>
    <mergeCell ref="C3:C4"/>
    <mergeCell ref="D3:F3"/>
    <mergeCell ref="G3:I3"/>
  </mergeCells>
  <pageMargins left="0.11811023622047244" right="0.11811023622047244" top="0.11811023622047244" bottom="0.11811023622047244" header="0.11811023622047244" footer="0.11811023622047244"/>
  <pageSetup paperSize="9" scale="27" orientation="portrait" horizontalDpi="360" verticalDpi="360" r:id="rId1"/>
  <rowBreaks count="2" manualBreakCount="2">
    <brk id="32" max="16383" man="1"/>
    <brk id="10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528B2-94EB-4EF3-8471-35F6D719322C}">
  <dimension ref="A1:I116"/>
  <sheetViews>
    <sheetView view="pageBreakPreview" zoomScaleNormal="130" zoomScaleSheetLayoutView="100" workbookViewId="0">
      <selection activeCell="I84" sqref="I84"/>
    </sheetView>
  </sheetViews>
  <sheetFormatPr defaultRowHeight="15"/>
  <cols>
    <col min="2" max="2" width="35" customWidth="1"/>
    <col min="9" max="9" width="9.140625" style="70"/>
  </cols>
  <sheetData>
    <row r="1" spans="1:9" ht="37.5" customHeight="1">
      <c r="A1" s="1" t="s">
        <v>118</v>
      </c>
      <c r="B1" s="197" t="s">
        <v>79</v>
      </c>
      <c r="C1" s="198"/>
      <c r="D1" s="198"/>
      <c r="E1" s="198"/>
      <c r="F1" s="198"/>
      <c r="G1" s="198"/>
      <c r="H1" s="198"/>
      <c r="I1" s="199"/>
    </row>
    <row r="2" spans="1:9" ht="30" customHeight="1">
      <c r="A2" s="233" t="s">
        <v>119</v>
      </c>
      <c r="B2" s="234"/>
      <c r="C2" s="235" t="s">
        <v>3</v>
      </c>
      <c r="D2" s="236"/>
      <c r="E2" s="236"/>
      <c r="F2" s="237"/>
      <c r="G2" s="235" t="s">
        <v>4</v>
      </c>
      <c r="H2" s="236"/>
      <c r="I2" s="237"/>
    </row>
    <row r="3" spans="1:9">
      <c r="A3" s="238" t="s">
        <v>5</v>
      </c>
      <c r="B3" s="238" t="s">
        <v>6</v>
      </c>
      <c r="C3" s="239" t="s">
        <v>7</v>
      </c>
      <c r="D3" s="235" t="s">
        <v>8</v>
      </c>
      <c r="E3" s="236"/>
      <c r="F3" s="237"/>
      <c r="G3" s="235" t="s">
        <v>9</v>
      </c>
      <c r="H3" s="236"/>
      <c r="I3" s="237"/>
    </row>
    <row r="4" spans="1:9" ht="22.5">
      <c r="A4" s="238"/>
      <c r="B4" s="238"/>
      <c r="C4" s="239"/>
      <c r="D4" s="46" t="s">
        <v>10</v>
      </c>
      <c r="E4" s="46" t="s">
        <v>11</v>
      </c>
      <c r="F4" s="46" t="s">
        <v>12</v>
      </c>
      <c r="G4" s="46" t="s">
        <v>11</v>
      </c>
      <c r="H4" s="46" t="s">
        <v>12</v>
      </c>
      <c r="I4" s="47" t="s">
        <v>13</v>
      </c>
    </row>
    <row r="5" spans="1:9" ht="22.5">
      <c r="A5" s="48" t="s">
        <v>17</v>
      </c>
      <c r="B5" s="43" t="s">
        <v>18</v>
      </c>
      <c r="C5" s="49" t="s">
        <v>16</v>
      </c>
      <c r="D5" s="50">
        <v>1.3</v>
      </c>
      <c r="E5" s="50">
        <v>1</v>
      </c>
      <c r="F5" s="50">
        <v>0</v>
      </c>
      <c r="G5" s="51">
        <v>207.6</v>
      </c>
      <c r="H5" s="52">
        <v>13.91</v>
      </c>
      <c r="I5" s="53">
        <f>G5*D5</f>
        <v>269.88</v>
      </c>
    </row>
    <row r="6" spans="1:9">
      <c r="A6" s="229" t="s">
        <v>19</v>
      </c>
      <c r="B6" s="229"/>
      <c r="C6" s="229"/>
      <c r="D6" s="229"/>
      <c r="E6" s="229"/>
      <c r="F6" s="229"/>
      <c r="G6" s="229"/>
      <c r="H6" s="229"/>
      <c r="I6" s="54">
        <f>I5</f>
        <v>269.88</v>
      </c>
    </row>
    <row r="7" spans="1:9" ht="22.5">
      <c r="A7" s="55" t="s">
        <v>5</v>
      </c>
      <c r="B7" s="55" t="s">
        <v>20</v>
      </c>
      <c r="C7" s="55" t="s">
        <v>21</v>
      </c>
      <c r="D7" s="55" t="s">
        <v>22</v>
      </c>
      <c r="E7" s="56" t="s">
        <v>23</v>
      </c>
      <c r="F7" s="56" t="s">
        <v>24</v>
      </c>
      <c r="G7" s="230" t="s">
        <v>25</v>
      </c>
      <c r="H7" s="231"/>
      <c r="I7" s="56" t="s">
        <v>13</v>
      </c>
    </row>
    <row r="8" spans="1:9" ht="22.5">
      <c r="A8" s="48" t="s">
        <v>80</v>
      </c>
      <c r="B8" s="57" t="s">
        <v>81</v>
      </c>
      <c r="C8" s="58" t="s">
        <v>16</v>
      </c>
      <c r="D8" s="59">
        <v>1</v>
      </c>
      <c r="E8" s="60">
        <v>8.3000000000000007</v>
      </c>
      <c r="F8" s="61">
        <v>1.5727000000000002</v>
      </c>
      <c r="G8" s="232">
        <v>21.353410000000004</v>
      </c>
      <c r="H8" s="232"/>
      <c r="I8" s="63">
        <f>G8*D8</f>
        <v>21.353410000000004</v>
      </c>
    </row>
    <row r="9" spans="1:9">
      <c r="A9" s="229" t="s">
        <v>30</v>
      </c>
      <c r="B9" s="229"/>
      <c r="C9" s="229"/>
      <c r="D9" s="229"/>
      <c r="E9" s="229"/>
      <c r="F9" s="229"/>
      <c r="G9" s="229"/>
      <c r="H9" s="229"/>
      <c r="I9" s="59">
        <f>I8</f>
        <v>21.353410000000004</v>
      </c>
    </row>
    <row r="10" spans="1:9">
      <c r="A10" s="229" t="s">
        <v>31</v>
      </c>
      <c r="B10" s="229"/>
      <c r="C10" s="229"/>
      <c r="D10" s="229"/>
      <c r="E10" s="229"/>
      <c r="F10" s="229"/>
      <c r="G10" s="229"/>
      <c r="H10" s="229"/>
      <c r="I10" s="59">
        <f>I9*5%</f>
        <v>1.0676705000000002</v>
      </c>
    </row>
    <row r="11" spans="1:9">
      <c r="A11" s="229" t="s">
        <v>32</v>
      </c>
      <c r="B11" s="229"/>
      <c r="C11" s="229"/>
      <c r="D11" s="229"/>
      <c r="E11" s="229"/>
      <c r="F11" s="229"/>
      <c r="G11" s="229"/>
      <c r="H11" s="229"/>
      <c r="I11" s="59">
        <v>1</v>
      </c>
    </row>
    <row r="12" spans="1:9">
      <c r="A12" s="229" t="s">
        <v>33</v>
      </c>
      <c r="B12" s="229"/>
      <c r="C12" s="229"/>
      <c r="D12" s="229"/>
      <c r="E12" s="229"/>
      <c r="F12" s="229"/>
      <c r="G12" s="229"/>
      <c r="H12" s="229"/>
      <c r="I12" s="59">
        <f>SUM(I6+I9+I10)</f>
        <v>292.30108050000001</v>
      </c>
    </row>
    <row r="13" spans="1:9">
      <c r="A13" s="55" t="s">
        <v>5</v>
      </c>
      <c r="B13" s="55" t="s">
        <v>34</v>
      </c>
      <c r="C13" s="55" t="s">
        <v>21</v>
      </c>
      <c r="D13" s="242" t="s">
        <v>35</v>
      </c>
      <c r="E13" s="242"/>
      <c r="F13" s="242"/>
      <c r="G13" s="243" t="s">
        <v>36</v>
      </c>
      <c r="H13" s="243"/>
      <c r="I13" s="55" t="s">
        <v>37</v>
      </c>
    </row>
    <row r="14" spans="1:9" ht="22.5">
      <c r="A14" s="48" t="s">
        <v>82</v>
      </c>
      <c r="B14" s="43" t="s">
        <v>83</v>
      </c>
      <c r="C14" s="58" t="s">
        <v>43</v>
      </c>
      <c r="D14" s="240">
        <v>0.25</v>
      </c>
      <c r="E14" s="240"/>
      <c r="F14" s="240"/>
      <c r="G14" s="241">
        <v>53.16</v>
      </c>
      <c r="H14" s="241"/>
      <c r="I14" s="63">
        <f>D14*G14</f>
        <v>13.29</v>
      </c>
    </row>
    <row r="15" spans="1:9" ht="33.75">
      <c r="A15" s="49" t="s">
        <v>84</v>
      </c>
      <c r="B15" s="43" t="s">
        <v>85</v>
      </c>
      <c r="C15" s="58" t="s">
        <v>48</v>
      </c>
      <c r="D15" s="240">
        <v>2</v>
      </c>
      <c r="E15" s="240"/>
      <c r="F15" s="240"/>
      <c r="G15" s="241">
        <v>56.02</v>
      </c>
      <c r="H15" s="241"/>
      <c r="I15" s="63">
        <f>D15*G15</f>
        <v>112.04</v>
      </c>
    </row>
    <row r="16" spans="1:9" ht="22.5">
      <c r="A16" s="48" t="s">
        <v>86</v>
      </c>
      <c r="B16" s="43" t="s">
        <v>87</v>
      </c>
      <c r="C16" s="58" t="s">
        <v>48</v>
      </c>
      <c r="D16" s="240">
        <v>4</v>
      </c>
      <c r="E16" s="240"/>
      <c r="F16" s="240"/>
      <c r="G16" s="241">
        <v>29.44</v>
      </c>
      <c r="H16" s="241"/>
      <c r="I16" s="63">
        <f t="shared" ref="I16" si="0">D16*G16</f>
        <v>117.76</v>
      </c>
    </row>
    <row r="17" spans="1:9" ht="22.5">
      <c r="A17" s="48" t="s">
        <v>88</v>
      </c>
      <c r="B17" s="43" t="s">
        <v>89</v>
      </c>
      <c r="C17" s="58" t="s">
        <v>43</v>
      </c>
      <c r="D17" s="240">
        <v>0.11</v>
      </c>
      <c r="E17" s="240"/>
      <c r="F17" s="240"/>
      <c r="G17" s="241">
        <v>56.38</v>
      </c>
      <c r="H17" s="241"/>
      <c r="I17" s="63">
        <f>D17*G17</f>
        <v>6.2018000000000004</v>
      </c>
    </row>
    <row r="18" spans="1:9">
      <c r="A18" s="229" t="s">
        <v>49</v>
      </c>
      <c r="B18" s="229"/>
      <c r="C18" s="229"/>
      <c r="D18" s="229"/>
      <c r="E18" s="229"/>
      <c r="F18" s="229"/>
      <c r="G18" s="229"/>
      <c r="H18" s="229"/>
      <c r="I18" s="59">
        <f>SUM(I14:I17)</f>
        <v>249.29180000000002</v>
      </c>
    </row>
    <row r="19" spans="1:9">
      <c r="A19" s="55" t="s">
        <v>5</v>
      </c>
      <c r="B19" s="55" t="s">
        <v>50</v>
      </c>
      <c r="C19" s="55" t="s">
        <v>21</v>
      </c>
      <c r="D19" s="242" t="s">
        <v>35</v>
      </c>
      <c r="E19" s="242"/>
      <c r="F19" s="242"/>
      <c r="G19" s="243" t="s">
        <v>36</v>
      </c>
      <c r="H19" s="243"/>
      <c r="I19" s="55" t="s">
        <v>37</v>
      </c>
    </row>
    <row r="20" spans="1:9">
      <c r="A20" s="48"/>
      <c r="B20" s="43"/>
      <c r="C20" s="58"/>
      <c r="D20" s="232"/>
      <c r="E20" s="232"/>
      <c r="F20" s="232"/>
      <c r="G20" s="248"/>
      <c r="H20" s="248"/>
      <c r="I20" s="63"/>
    </row>
    <row r="21" spans="1:9">
      <c r="A21" s="229" t="s">
        <v>55</v>
      </c>
      <c r="B21" s="229"/>
      <c r="C21" s="229"/>
      <c r="D21" s="229"/>
      <c r="E21" s="229"/>
      <c r="F21" s="229"/>
      <c r="G21" s="229"/>
      <c r="H21" s="229"/>
      <c r="I21" s="69">
        <v>0</v>
      </c>
    </row>
    <row r="22" spans="1:9">
      <c r="A22" s="238" t="s">
        <v>5</v>
      </c>
      <c r="B22" s="238" t="s">
        <v>56</v>
      </c>
      <c r="C22" s="242" t="s">
        <v>57</v>
      </c>
      <c r="D22" s="242"/>
      <c r="E22" s="242" t="s">
        <v>58</v>
      </c>
      <c r="F22" s="242"/>
      <c r="G22" s="243" t="s">
        <v>36</v>
      </c>
      <c r="H22" s="243"/>
      <c r="I22" s="242" t="s">
        <v>37</v>
      </c>
    </row>
    <row r="23" spans="1:9">
      <c r="A23" s="238"/>
      <c r="B23" s="238"/>
      <c r="C23" s="55" t="s">
        <v>59</v>
      </c>
      <c r="D23" s="55" t="s">
        <v>60</v>
      </c>
      <c r="E23" s="242"/>
      <c r="F23" s="242"/>
      <c r="G23" s="243"/>
      <c r="H23" s="243"/>
      <c r="I23" s="242"/>
    </row>
    <row r="24" spans="1:9">
      <c r="A24" s="52"/>
      <c r="B24" s="57"/>
      <c r="C24" s="59"/>
      <c r="D24" s="59"/>
      <c r="E24" s="244"/>
      <c r="F24" s="244"/>
      <c r="G24" s="245"/>
      <c r="H24" s="245"/>
      <c r="I24" s="59"/>
    </row>
    <row r="25" spans="1:9">
      <c r="A25" s="229" t="s">
        <v>61</v>
      </c>
      <c r="B25" s="229"/>
      <c r="C25" s="229"/>
      <c r="D25" s="229"/>
      <c r="E25" s="229"/>
      <c r="F25" s="229"/>
      <c r="G25" s="229"/>
      <c r="H25" s="229"/>
      <c r="I25" s="59">
        <v>0</v>
      </c>
    </row>
    <row r="26" spans="1:9">
      <c r="A26" s="246"/>
      <c r="B26" s="246"/>
      <c r="C26" s="246"/>
      <c r="D26" s="246"/>
      <c r="E26" s="246"/>
      <c r="F26" s="246"/>
      <c r="G26" s="246"/>
      <c r="H26" s="246"/>
      <c r="I26" s="246"/>
    </row>
    <row r="27" spans="1:9">
      <c r="A27" s="247" t="s">
        <v>62</v>
      </c>
      <c r="B27" s="247"/>
      <c r="C27" s="247"/>
      <c r="D27" s="247"/>
      <c r="E27" s="247"/>
      <c r="F27" s="247"/>
      <c r="G27" s="247"/>
      <c r="H27" s="247"/>
      <c r="I27" s="68">
        <f>I12+I18+I21+I25</f>
        <v>541.59288050000009</v>
      </c>
    </row>
    <row r="28" spans="1:9">
      <c r="A28" s="249" t="s">
        <v>63</v>
      </c>
      <c r="B28" s="250"/>
      <c r="C28" s="250"/>
      <c r="D28" s="250"/>
      <c r="E28" s="251">
        <v>0.33250000000000002</v>
      </c>
      <c r="F28" s="251"/>
      <c r="G28" s="251"/>
      <c r="H28" s="252"/>
      <c r="I28" s="68">
        <f>I27*E28</f>
        <v>180.07963276625003</v>
      </c>
    </row>
    <row r="29" spans="1:9">
      <c r="A29" s="253" t="s">
        <v>64</v>
      </c>
      <c r="B29" s="253"/>
      <c r="C29" s="253"/>
      <c r="D29" s="253"/>
      <c r="E29" s="253"/>
      <c r="F29" s="253"/>
      <c r="G29" s="253"/>
      <c r="H29" s="253"/>
      <c r="I29" s="114">
        <f>I27+I28</f>
        <v>721.67251326625012</v>
      </c>
    </row>
    <row r="30" spans="1:9" ht="27" customHeight="1">
      <c r="A30" s="1" t="s">
        <v>120</v>
      </c>
      <c r="B30" s="197" t="s">
        <v>121</v>
      </c>
      <c r="C30" s="198"/>
      <c r="D30" s="198"/>
      <c r="E30" s="198"/>
      <c r="F30" s="198"/>
      <c r="G30" s="198"/>
      <c r="H30" s="198"/>
      <c r="I30" s="199"/>
    </row>
    <row r="31" spans="1:9" ht="26.25" customHeight="1">
      <c r="A31" s="233" t="s">
        <v>119</v>
      </c>
      <c r="B31" s="234"/>
      <c r="C31" s="235" t="s">
        <v>3</v>
      </c>
      <c r="D31" s="236"/>
      <c r="E31" s="236"/>
      <c r="F31" s="237"/>
      <c r="G31" s="235" t="s">
        <v>4</v>
      </c>
      <c r="H31" s="236"/>
      <c r="I31" s="237"/>
    </row>
    <row r="32" spans="1:9">
      <c r="A32" s="238" t="s">
        <v>5</v>
      </c>
      <c r="B32" s="238" t="s">
        <v>6</v>
      </c>
      <c r="C32" s="239" t="s">
        <v>7</v>
      </c>
      <c r="D32" s="235" t="s">
        <v>8</v>
      </c>
      <c r="E32" s="236"/>
      <c r="F32" s="237"/>
      <c r="G32" s="235" t="s">
        <v>9</v>
      </c>
      <c r="H32" s="236"/>
      <c r="I32" s="237"/>
    </row>
    <row r="33" spans="1:9" ht="22.5">
      <c r="A33" s="238"/>
      <c r="B33" s="238"/>
      <c r="C33" s="239"/>
      <c r="D33" s="46" t="s">
        <v>10</v>
      </c>
      <c r="E33" s="46" t="s">
        <v>11</v>
      </c>
      <c r="F33" s="46" t="s">
        <v>12</v>
      </c>
      <c r="G33" s="46" t="s">
        <v>11</v>
      </c>
      <c r="H33" s="46" t="s">
        <v>12</v>
      </c>
      <c r="I33" s="47" t="s">
        <v>13</v>
      </c>
    </row>
    <row r="34" spans="1:9" ht="22.5">
      <c r="A34" s="48" t="s">
        <v>17</v>
      </c>
      <c r="B34" s="43" t="s">
        <v>18</v>
      </c>
      <c r="C34" s="49" t="s">
        <v>16</v>
      </c>
      <c r="D34" s="50">
        <v>1.3</v>
      </c>
      <c r="E34" s="50">
        <v>1</v>
      </c>
      <c r="F34" s="50">
        <v>0</v>
      </c>
      <c r="G34" s="51">
        <v>207.6</v>
      </c>
      <c r="H34" s="52">
        <v>13.91</v>
      </c>
      <c r="I34" s="53">
        <f>G34*D34</f>
        <v>269.88</v>
      </c>
    </row>
    <row r="35" spans="1:9">
      <c r="A35" s="229" t="s">
        <v>19</v>
      </c>
      <c r="B35" s="229"/>
      <c r="C35" s="229"/>
      <c r="D35" s="229"/>
      <c r="E35" s="229"/>
      <c r="F35" s="229"/>
      <c r="G35" s="229"/>
      <c r="H35" s="229"/>
      <c r="I35" s="54">
        <f>I34</f>
        <v>269.88</v>
      </c>
    </row>
    <row r="36" spans="1:9" ht="22.5">
      <c r="A36" s="55" t="s">
        <v>5</v>
      </c>
      <c r="B36" s="55" t="s">
        <v>20</v>
      </c>
      <c r="C36" s="55" t="s">
        <v>21</v>
      </c>
      <c r="D36" s="55" t="s">
        <v>22</v>
      </c>
      <c r="E36" s="56" t="s">
        <v>23</v>
      </c>
      <c r="F36" s="56" t="s">
        <v>24</v>
      </c>
      <c r="G36" s="230" t="s">
        <v>25</v>
      </c>
      <c r="H36" s="231"/>
      <c r="I36" s="56" t="s">
        <v>13</v>
      </c>
    </row>
    <row r="37" spans="1:9" ht="22.5">
      <c r="A37" s="48" t="s">
        <v>80</v>
      </c>
      <c r="B37" s="57" t="s">
        <v>81</v>
      </c>
      <c r="C37" s="58" t="s">
        <v>16</v>
      </c>
      <c r="D37" s="59">
        <v>1</v>
      </c>
      <c r="E37" s="60">
        <v>8.3000000000000007</v>
      </c>
      <c r="F37" s="61">
        <v>1.5727000000000002</v>
      </c>
      <c r="G37" s="232">
        <v>21.353410000000004</v>
      </c>
      <c r="H37" s="232"/>
      <c r="I37" s="63">
        <f>G37*D37</f>
        <v>21.353410000000004</v>
      </c>
    </row>
    <row r="38" spans="1:9">
      <c r="A38" s="229" t="s">
        <v>30</v>
      </c>
      <c r="B38" s="229"/>
      <c r="C38" s="229"/>
      <c r="D38" s="229"/>
      <c r="E38" s="229"/>
      <c r="F38" s="229"/>
      <c r="G38" s="229"/>
      <c r="H38" s="229"/>
      <c r="I38" s="59">
        <f>I37</f>
        <v>21.353410000000004</v>
      </c>
    </row>
    <row r="39" spans="1:9">
      <c r="A39" s="229" t="s">
        <v>31</v>
      </c>
      <c r="B39" s="229"/>
      <c r="C39" s="229"/>
      <c r="D39" s="229"/>
      <c r="E39" s="229"/>
      <c r="F39" s="229"/>
      <c r="G39" s="229"/>
      <c r="H39" s="229"/>
      <c r="I39" s="59">
        <f>I38*5%</f>
        <v>1.0676705000000002</v>
      </c>
    </row>
    <row r="40" spans="1:9">
      <c r="A40" s="229" t="s">
        <v>32</v>
      </c>
      <c r="B40" s="229"/>
      <c r="C40" s="229"/>
      <c r="D40" s="229"/>
      <c r="E40" s="229"/>
      <c r="F40" s="229"/>
      <c r="G40" s="229"/>
      <c r="H40" s="229"/>
      <c r="I40" s="59">
        <v>1</v>
      </c>
    </row>
    <row r="41" spans="1:9">
      <c r="A41" s="229" t="s">
        <v>33</v>
      </c>
      <c r="B41" s="229"/>
      <c r="C41" s="229"/>
      <c r="D41" s="229"/>
      <c r="E41" s="229"/>
      <c r="F41" s="229"/>
      <c r="G41" s="229"/>
      <c r="H41" s="229"/>
      <c r="I41" s="59">
        <f>SUM(I35+I38+I39)</f>
        <v>292.30108050000001</v>
      </c>
    </row>
    <row r="42" spans="1:9">
      <c r="A42" s="55" t="s">
        <v>5</v>
      </c>
      <c r="B42" s="55" t="s">
        <v>34</v>
      </c>
      <c r="C42" s="55" t="s">
        <v>21</v>
      </c>
      <c r="D42" s="242" t="s">
        <v>35</v>
      </c>
      <c r="E42" s="242"/>
      <c r="F42" s="242"/>
      <c r="G42" s="243" t="s">
        <v>36</v>
      </c>
      <c r="H42" s="243"/>
      <c r="I42" s="55" t="s">
        <v>37</v>
      </c>
    </row>
    <row r="43" spans="1:9" ht="22.5">
      <c r="A43" s="48" t="s">
        <v>82</v>
      </c>
      <c r="B43" s="43" t="s">
        <v>83</v>
      </c>
      <c r="C43" s="58" t="s">
        <v>43</v>
      </c>
      <c r="D43" s="240">
        <v>0.25</v>
      </c>
      <c r="E43" s="240"/>
      <c r="F43" s="240"/>
      <c r="G43" s="241">
        <v>53.16</v>
      </c>
      <c r="H43" s="241"/>
      <c r="I43" s="63">
        <f>D43*G43</f>
        <v>13.29</v>
      </c>
    </row>
    <row r="44" spans="1:9" ht="33.75">
      <c r="A44" s="49" t="s">
        <v>84</v>
      </c>
      <c r="B44" s="43" t="s">
        <v>85</v>
      </c>
      <c r="C44" s="58" t="s">
        <v>48</v>
      </c>
      <c r="D44" s="240">
        <v>2</v>
      </c>
      <c r="E44" s="240"/>
      <c r="F44" s="240"/>
      <c r="G44" s="241">
        <v>56.02</v>
      </c>
      <c r="H44" s="241"/>
      <c r="I44" s="63">
        <f>D44*G44</f>
        <v>112.04</v>
      </c>
    </row>
    <row r="45" spans="1:9" ht="22.5">
      <c r="A45" s="48" t="s">
        <v>162</v>
      </c>
      <c r="B45" s="43" t="s">
        <v>122</v>
      </c>
      <c r="C45" s="58" t="s">
        <v>48</v>
      </c>
      <c r="D45" s="240">
        <v>4</v>
      </c>
      <c r="E45" s="240"/>
      <c r="F45" s="240"/>
      <c r="G45" s="241">
        <v>20.64</v>
      </c>
      <c r="H45" s="241"/>
      <c r="I45" s="63">
        <f t="shared" ref="I45" si="1">D45*G45</f>
        <v>82.56</v>
      </c>
    </row>
    <row r="46" spans="1:9" ht="22.5">
      <c r="A46" s="48" t="s">
        <v>88</v>
      </c>
      <c r="B46" s="43" t="s">
        <v>89</v>
      </c>
      <c r="C46" s="58" t="s">
        <v>43</v>
      </c>
      <c r="D46" s="240">
        <v>0.11</v>
      </c>
      <c r="E46" s="240"/>
      <c r="F46" s="240"/>
      <c r="G46" s="241">
        <v>56.38</v>
      </c>
      <c r="H46" s="241"/>
      <c r="I46" s="63">
        <f>D46*G46</f>
        <v>6.2018000000000004</v>
      </c>
    </row>
    <row r="47" spans="1:9">
      <c r="A47" s="229" t="s">
        <v>49</v>
      </c>
      <c r="B47" s="229"/>
      <c r="C47" s="229"/>
      <c r="D47" s="229"/>
      <c r="E47" s="229"/>
      <c r="F47" s="229"/>
      <c r="G47" s="229"/>
      <c r="H47" s="229"/>
      <c r="I47" s="59">
        <f>SUM(I43:I46)</f>
        <v>214.09180000000001</v>
      </c>
    </row>
    <row r="48" spans="1:9">
      <c r="A48" s="55" t="s">
        <v>5</v>
      </c>
      <c r="B48" s="55" t="s">
        <v>50</v>
      </c>
      <c r="C48" s="55" t="s">
        <v>21</v>
      </c>
      <c r="D48" s="242" t="s">
        <v>35</v>
      </c>
      <c r="E48" s="242"/>
      <c r="F48" s="242"/>
      <c r="G48" s="243" t="s">
        <v>36</v>
      </c>
      <c r="H48" s="243"/>
      <c r="I48" s="55" t="s">
        <v>37</v>
      </c>
    </row>
    <row r="49" spans="1:9">
      <c r="A49" s="48"/>
      <c r="B49" s="43"/>
      <c r="C49" s="58"/>
      <c r="D49" s="232"/>
      <c r="E49" s="232"/>
      <c r="F49" s="232"/>
      <c r="G49" s="248"/>
      <c r="H49" s="248"/>
      <c r="I49" s="63"/>
    </row>
    <row r="50" spans="1:9">
      <c r="A50" s="229" t="s">
        <v>55</v>
      </c>
      <c r="B50" s="229"/>
      <c r="C50" s="229"/>
      <c r="D50" s="229"/>
      <c r="E50" s="229"/>
      <c r="F50" s="229"/>
      <c r="G50" s="229"/>
      <c r="H50" s="229"/>
      <c r="I50" s="69">
        <v>0</v>
      </c>
    </row>
    <row r="51" spans="1:9">
      <c r="A51" s="238" t="s">
        <v>5</v>
      </c>
      <c r="B51" s="238" t="s">
        <v>56</v>
      </c>
      <c r="C51" s="242" t="s">
        <v>57</v>
      </c>
      <c r="D51" s="242"/>
      <c r="E51" s="242" t="s">
        <v>58</v>
      </c>
      <c r="F51" s="242"/>
      <c r="G51" s="243" t="s">
        <v>36</v>
      </c>
      <c r="H51" s="243"/>
      <c r="I51" s="242" t="s">
        <v>37</v>
      </c>
    </row>
    <row r="52" spans="1:9">
      <c r="A52" s="238"/>
      <c r="B52" s="238"/>
      <c r="C52" s="55" t="s">
        <v>59</v>
      </c>
      <c r="D52" s="55" t="s">
        <v>60</v>
      </c>
      <c r="E52" s="242"/>
      <c r="F52" s="242"/>
      <c r="G52" s="243"/>
      <c r="H52" s="243"/>
      <c r="I52" s="242"/>
    </row>
    <row r="53" spans="1:9">
      <c r="A53" s="52"/>
      <c r="B53" s="57"/>
      <c r="C53" s="59"/>
      <c r="D53" s="59"/>
      <c r="E53" s="244"/>
      <c r="F53" s="244"/>
      <c r="G53" s="245"/>
      <c r="H53" s="245"/>
      <c r="I53" s="59"/>
    </row>
    <row r="54" spans="1:9">
      <c r="A54" s="229" t="s">
        <v>61</v>
      </c>
      <c r="B54" s="229"/>
      <c r="C54" s="229"/>
      <c r="D54" s="229"/>
      <c r="E54" s="229"/>
      <c r="F54" s="229"/>
      <c r="G54" s="229"/>
      <c r="H54" s="229"/>
      <c r="I54" s="59">
        <v>0</v>
      </c>
    </row>
    <row r="55" spans="1:9">
      <c r="A55" s="246"/>
      <c r="B55" s="246"/>
      <c r="C55" s="246"/>
      <c r="D55" s="246"/>
      <c r="E55" s="246"/>
      <c r="F55" s="246"/>
      <c r="G55" s="246"/>
      <c r="H55" s="246"/>
      <c r="I55" s="246"/>
    </row>
    <row r="56" spans="1:9">
      <c r="A56" s="247" t="s">
        <v>62</v>
      </c>
      <c r="B56" s="247"/>
      <c r="C56" s="247"/>
      <c r="D56" s="247"/>
      <c r="E56" s="247"/>
      <c r="F56" s="247"/>
      <c r="G56" s="247"/>
      <c r="H56" s="247"/>
      <c r="I56" s="68">
        <f>I41+I47+I50+I54</f>
        <v>506.39288050000005</v>
      </c>
    </row>
    <row r="57" spans="1:9">
      <c r="A57" s="249" t="s">
        <v>63</v>
      </c>
      <c r="B57" s="250"/>
      <c r="C57" s="250"/>
      <c r="D57" s="250"/>
      <c r="E57" s="251">
        <v>0.33250000000000002</v>
      </c>
      <c r="F57" s="251"/>
      <c r="G57" s="251"/>
      <c r="H57" s="252"/>
      <c r="I57" s="68">
        <f>I56*E57</f>
        <v>168.37563276625002</v>
      </c>
    </row>
    <row r="58" spans="1:9">
      <c r="A58" s="253" t="s">
        <v>64</v>
      </c>
      <c r="B58" s="253"/>
      <c r="C58" s="253"/>
      <c r="D58" s="253"/>
      <c r="E58" s="253"/>
      <c r="F58" s="253"/>
      <c r="G58" s="253"/>
      <c r="H58" s="253"/>
      <c r="I58" s="114">
        <f>I56+I57</f>
        <v>674.76851326625001</v>
      </c>
    </row>
    <row r="59" spans="1:9" ht="22.5" customHeight="1">
      <c r="A59" s="1" t="s">
        <v>123</v>
      </c>
      <c r="B59" s="197" t="s">
        <v>124</v>
      </c>
      <c r="C59" s="198"/>
      <c r="D59" s="198"/>
      <c r="E59" s="198"/>
      <c r="F59" s="198"/>
      <c r="G59" s="198"/>
      <c r="H59" s="198"/>
      <c r="I59" s="199"/>
    </row>
    <row r="60" spans="1:9" ht="28.5" customHeight="1">
      <c r="A60" s="233" t="s">
        <v>119</v>
      </c>
      <c r="B60" s="234"/>
      <c r="C60" s="235" t="s">
        <v>3</v>
      </c>
      <c r="D60" s="236"/>
      <c r="E60" s="236"/>
      <c r="F60" s="237"/>
      <c r="G60" s="235" t="s">
        <v>4</v>
      </c>
      <c r="H60" s="236"/>
      <c r="I60" s="237"/>
    </row>
    <row r="61" spans="1:9">
      <c r="A61" s="238" t="s">
        <v>5</v>
      </c>
      <c r="B61" s="238" t="s">
        <v>6</v>
      </c>
      <c r="C61" s="239" t="s">
        <v>7</v>
      </c>
      <c r="D61" s="235" t="s">
        <v>8</v>
      </c>
      <c r="E61" s="236"/>
      <c r="F61" s="237"/>
      <c r="G61" s="235" t="s">
        <v>9</v>
      </c>
      <c r="H61" s="236"/>
      <c r="I61" s="237"/>
    </row>
    <row r="62" spans="1:9" ht="22.5">
      <c r="A62" s="238"/>
      <c r="B62" s="238"/>
      <c r="C62" s="239"/>
      <c r="D62" s="46" t="s">
        <v>10</v>
      </c>
      <c r="E62" s="46" t="s">
        <v>11</v>
      </c>
      <c r="F62" s="46" t="s">
        <v>12</v>
      </c>
      <c r="G62" s="46" t="s">
        <v>11</v>
      </c>
      <c r="H62" s="46" t="s">
        <v>12</v>
      </c>
      <c r="I62" s="47" t="s">
        <v>13</v>
      </c>
    </row>
    <row r="63" spans="1:9" ht="22.5">
      <c r="A63" s="48" t="s">
        <v>17</v>
      </c>
      <c r="B63" s="43" t="s">
        <v>18</v>
      </c>
      <c r="C63" s="49" t="s">
        <v>16</v>
      </c>
      <c r="D63" s="50">
        <v>1.3</v>
      </c>
      <c r="E63" s="50">
        <v>1</v>
      </c>
      <c r="F63" s="50">
        <v>0</v>
      </c>
      <c r="G63" s="51">
        <v>207.6</v>
      </c>
      <c r="H63" s="52">
        <v>13.91</v>
      </c>
      <c r="I63" s="53">
        <f>G63*D63</f>
        <v>269.88</v>
      </c>
    </row>
    <row r="64" spans="1:9">
      <c r="A64" s="229" t="s">
        <v>19</v>
      </c>
      <c r="B64" s="229"/>
      <c r="C64" s="229"/>
      <c r="D64" s="229"/>
      <c r="E64" s="229"/>
      <c r="F64" s="229"/>
      <c r="G64" s="229"/>
      <c r="H64" s="229"/>
      <c r="I64" s="54">
        <f>I63</f>
        <v>269.88</v>
      </c>
    </row>
    <row r="65" spans="1:9" ht="22.5">
      <c r="A65" s="55" t="s">
        <v>5</v>
      </c>
      <c r="B65" s="55" t="s">
        <v>20</v>
      </c>
      <c r="C65" s="55" t="s">
        <v>21</v>
      </c>
      <c r="D65" s="55" t="s">
        <v>22</v>
      </c>
      <c r="E65" s="56" t="s">
        <v>23</v>
      </c>
      <c r="F65" s="56" t="s">
        <v>24</v>
      </c>
      <c r="G65" s="230" t="s">
        <v>25</v>
      </c>
      <c r="H65" s="231"/>
      <c r="I65" s="56" t="s">
        <v>13</v>
      </c>
    </row>
    <row r="66" spans="1:9" ht="22.5">
      <c r="A66" s="48" t="s">
        <v>80</v>
      </c>
      <c r="B66" s="57" t="s">
        <v>81</v>
      </c>
      <c r="C66" s="58" t="s">
        <v>16</v>
      </c>
      <c r="D66" s="59">
        <v>1</v>
      </c>
      <c r="E66" s="60">
        <v>8.3000000000000007</v>
      </c>
      <c r="F66" s="61">
        <v>1.5727000000000002</v>
      </c>
      <c r="G66" s="232">
        <v>21.353410000000004</v>
      </c>
      <c r="H66" s="232"/>
      <c r="I66" s="63">
        <f>G66*D66</f>
        <v>21.353410000000004</v>
      </c>
    </row>
    <row r="67" spans="1:9">
      <c r="A67" s="229" t="s">
        <v>30</v>
      </c>
      <c r="B67" s="229"/>
      <c r="C67" s="229"/>
      <c r="D67" s="229"/>
      <c r="E67" s="229"/>
      <c r="F67" s="229"/>
      <c r="G67" s="229"/>
      <c r="H67" s="229"/>
      <c r="I67" s="59">
        <f>I66</f>
        <v>21.353410000000004</v>
      </c>
    </row>
    <row r="68" spans="1:9">
      <c r="A68" s="229" t="s">
        <v>31</v>
      </c>
      <c r="B68" s="229"/>
      <c r="C68" s="229"/>
      <c r="D68" s="229"/>
      <c r="E68" s="229"/>
      <c r="F68" s="229"/>
      <c r="G68" s="229"/>
      <c r="H68" s="229"/>
      <c r="I68" s="59">
        <f>I67*5%</f>
        <v>1.0676705000000002</v>
      </c>
    </row>
    <row r="69" spans="1:9">
      <c r="A69" s="229" t="s">
        <v>32</v>
      </c>
      <c r="B69" s="229"/>
      <c r="C69" s="229"/>
      <c r="D69" s="229"/>
      <c r="E69" s="229"/>
      <c r="F69" s="229"/>
      <c r="G69" s="229"/>
      <c r="H69" s="229"/>
      <c r="I69" s="59">
        <v>1</v>
      </c>
    </row>
    <row r="70" spans="1:9">
      <c r="A70" s="229" t="s">
        <v>33</v>
      </c>
      <c r="B70" s="229"/>
      <c r="C70" s="229"/>
      <c r="D70" s="229"/>
      <c r="E70" s="229"/>
      <c r="F70" s="229"/>
      <c r="G70" s="229"/>
      <c r="H70" s="229"/>
      <c r="I70" s="59">
        <f>SUM(I64+I67+I68)</f>
        <v>292.30108050000001</v>
      </c>
    </row>
    <row r="71" spans="1:9">
      <c r="A71" s="55" t="s">
        <v>5</v>
      </c>
      <c r="B71" s="55" t="s">
        <v>34</v>
      </c>
      <c r="C71" s="55" t="s">
        <v>21</v>
      </c>
      <c r="D71" s="242" t="s">
        <v>35</v>
      </c>
      <c r="E71" s="242"/>
      <c r="F71" s="242"/>
      <c r="G71" s="243" t="s">
        <v>36</v>
      </c>
      <c r="H71" s="243"/>
      <c r="I71" s="55" t="s">
        <v>37</v>
      </c>
    </row>
    <row r="72" spans="1:9" ht="22.5">
      <c r="A72" s="48" t="s">
        <v>82</v>
      </c>
      <c r="B72" s="43" t="s">
        <v>83</v>
      </c>
      <c r="C72" s="58" t="s">
        <v>43</v>
      </c>
      <c r="D72" s="240">
        <v>0.25</v>
      </c>
      <c r="E72" s="240"/>
      <c r="F72" s="240"/>
      <c r="G72" s="241">
        <v>53.16</v>
      </c>
      <c r="H72" s="241"/>
      <c r="I72" s="63">
        <f>D72*G72</f>
        <v>13.29</v>
      </c>
    </row>
    <row r="73" spans="1:9" ht="33.75">
      <c r="A73" s="49" t="s">
        <v>84</v>
      </c>
      <c r="B73" s="43" t="s">
        <v>85</v>
      </c>
      <c r="C73" s="58" t="s">
        <v>48</v>
      </c>
      <c r="D73" s="240">
        <v>2</v>
      </c>
      <c r="E73" s="240"/>
      <c r="F73" s="240"/>
      <c r="G73" s="241">
        <v>56.02</v>
      </c>
      <c r="H73" s="241"/>
      <c r="I73" s="63">
        <f>D73*G73</f>
        <v>112.04</v>
      </c>
    </row>
    <row r="74" spans="1:9" ht="33.75">
      <c r="A74" s="48" t="s">
        <v>129</v>
      </c>
      <c r="B74" s="43" t="s">
        <v>125</v>
      </c>
      <c r="C74" s="58" t="s">
        <v>48</v>
      </c>
      <c r="D74" s="240">
        <v>4</v>
      </c>
      <c r="E74" s="240"/>
      <c r="F74" s="240"/>
      <c r="G74" s="241">
        <v>65.58</v>
      </c>
      <c r="H74" s="241"/>
      <c r="I74" s="63">
        <f t="shared" ref="I74" si="2">D74*G74</f>
        <v>262.32</v>
      </c>
    </row>
    <row r="75" spans="1:9" ht="22.5">
      <c r="A75" s="48" t="s">
        <v>88</v>
      </c>
      <c r="B75" s="43" t="s">
        <v>89</v>
      </c>
      <c r="C75" s="58" t="s">
        <v>43</v>
      </c>
      <c r="D75" s="240">
        <v>0.11</v>
      </c>
      <c r="E75" s="240"/>
      <c r="F75" s="240"/>
      <c r="G75" s="241">
        <v>56.38</v>
      </c>
      <c r="H75" s="241"/>
      <c r="I75" s="63">
        <f>D75*G75</f>
        <v>6.2018000000000004</v>
      </c>
    </row>
    <row r="76" spans="1:9">
      <c r="A76" s="229" t="s">
        <v>49</v>
      </c>
      <c r="B76" s="229"/>
      <c r="C76" s="229"/>
      <c r="D76" s="229"/>
      <c r="E76" s="229"/>
      <c r="F76" s="229"/>
      <c r="G76" s="229"/>
      <c r="H76" s="229"/>
      <c r="I76" s="59">
        <f>SUM(I72:I75)</f>
        <v>393.85179999999997</v>
      </c>
    </row>
    <row r="77" spans="1:9">
      <c r="A77" s="55" t="s">
        <v>5</v>
      </c>
      <c r="B77" s="55" t="s">
        <v>50</v>
      </c>
      <c r="C77" s="55" t="s">
        <v>21</v>
      </c>
      <c r="D77" s="242" t="s">
        <v>35</v>
      </c>
      <c r="E77" s="242"/>
      <c r="F77" s="242"/>
      <c r="G77" s="243" t="s">
        <v>36</v>
      </c>
      <c r="H77" s="243"/>
      <c r="I77" s="55" t="s">
        <v>37</v>
      </c>
    </row>
    <row r="78" spans="1:9">
      <c r="A78" s="48"/>
      <c r="B78" s="43"/>
      <c r="C78" s="58"/>
      <c r="D78" s="232"/>
      <c r="E78" s="232"/>
      <c r="F78" s="232"/>
      <c r="G78" s="248"/>
      <c r="H78" s="248"/>
      <c r="I78" s="63"/>
    </row>
    <row r="79" spans="1:9">
      <c r="A79" s="229" t="s">
        <v>55</v>
      </c>
      <c r="B79" s="229"/>
      <c r="C79" s="229"/>
      <c r="D79" s="229"/>
      <c r="E79" s="229"/>
      <c r="F79" s="229"/>
      <c r="G79" s="229"/>
      <c r="H79" s="229"/>
      <c r="I79" s="69">
        <v>0</v>
      </c>
    </row>
    <row r="80" spans="1:9">
      <c r="A80" s="238" t="s">
        <v>5</v>
      </c>
      <c r="B80" s="238" t="s">
        <v>56</v>
      </c>
      <c r="C80" s="242" t="s">
        <v>57</v>
      </c>
      <c r="D80" s="242"/>
      <c r="E80" s="242" t="s">
        <v>58</v>
      </c>
      <c r="F80" s="242"/>
      <c r="G80" s="243" t="s">
        <v>36</v>
      </c>
      <c r="H80" s="243"/>
      <c r="I80" s="242" t="s">
        <v>37</v>
      </c>
    </row>
    <row r="81" spans="1:9">
      <c r="A81" s="238"/>
      <c r="B81" s="238"/>
      <c r="C81" s="55" t="s">
        <v>59</v>
      </c>
      <c r="D81" s="55" t="s">
        <v>60</v>
      </c>
      <c r="E81" s="242"/>
      <c r="F81" s="242"/>
      <c r="G81" s="243"/>
      <c r="H81" s="243"/>
      <c r="I81" s="242"/>
    </row>
    <row r="82" spans="1:9">
      <c r="A82" s="52"/>
      <c r="B82" s="57"/>
      <c r="C82" s="59"/>
      <c r="D82" s="59"/>
      <c r="E82" s="244"/>
      <c r="F82" s="244"/>
      <c r="G82" s="245"/>
      <c r="H82" s="245"/>
      <c r="I82" s="59"/>
    </row>
    <row r="83" spans="1:9">
      <c r="A83" s="229" t="s">
        <v>61</v>
      </c>
      <c r="B83" s="229"/>
      <c r="C83" s="229"/>
      <c r="D83" s="229"/>
      <c r="E83" s="229"/>
      <c r="F83" s="229"/>
      <c r="G83" s="229"/>
      <c r="H83" s="229"/>
      <c r="I83" s="59">
        <v>0</v>
      </c>
    </row>
    <row r="84" spans="1:9">
      <c r="A84" s="246"/>
      <c r="B84" s="246"/>
      <c r="C84" s="246"/>
      <c r="D84" s="246"/>
      <c r="E84" s="246"/>
      <c r="F84" s="246"/>
      <c r="G84" s="246"/>
      <c r="H84" s="246"/>
      <c r="I84" s="246"/>
    </row>
    <row r="85" spans="1:9">
      <c r="A85" s="247" t="s">
        <v>62</v>
      </c>
      <c r="B85" s="247"/>
      <c r="C85" s="247"/>
      <c r="D85" s="247"/>
      <c r="E85" s="247"/>
      <c r="F85" s="247"/>
      <c r="G85" s="247"/>
      <c r="H85" s="247"/>
      <c r="I85" s="68">
        <f>I70+I76+I79+I83</f>
        <v>686.15288050000004</v>
      </c>
    </row>
    <row r="86" spans="1:9">
      <c r="A86" s="249" t="s">
        <v>63</v>
      </c>
      <c r="B86" s="250"/>
      <c r="C86" s="250"/>
      <c r="D86" s="250"/>
      <c r="E86" s="251">
        <v>0.33250000000000002</v>
      </c>
      <c r="F86" s="251"/>
      <c r="G86" s="251"/>
      <c r="H86" s="252"/>
      <c r="I86" s="68">
        <f>I85*E86</f>
        <v>228.14583276625004</v>
      </c>
    </row>
    <row r="87" spans="1:9">
      <c r="A87" s="253" t="s">
        <v>64</v>
      </c>
      <c r="B87" s="253"/>
      <c r="C87" s="253"/>
      <c r="D87" s="253"/>
      <c r="E87" s="253"/>
      <c r="F87" s="253"/>
      <c r="G87" s="253"/>
      <c r="H87" s="253"/>
      <c r="I87" s="114">
        <f>I85+I86</f>
        <v>914.29871326625005</v>
      </c>
    </row>
    <row r="88" spans="1:9" ht="36" customHeight="1">
      <c r="A88" s="1" t="s">
        <v>126</v>
      </c>
      <c r="B88" s="197" t="s">
        <v>127</v>
      </c>
      <c r="C88" s="198"/>
      <c r="D88" s="198"/>
      <c r="E88" s="198"/>
      <c r="F88" s="198"/>
      <c r="G88" s="198"/>
      <c r="H88" s="198"/>
      <c r="I88" s="199"/>
    </row>
    <row r="89" spans="1:9" ht="24" customHeight="1">
      <c r="A89" s="233" t="s">
        <v>119</v>
      </c>
      <c r="B89" s="234"/>
      <c r="C89" s="235" t="s">
        <v>3</v>
      </c>
      <c r="D89" s="236"/>
      <c r="E89" s="236"/>
      <c r="F89" s="237"/>
      <c r="G89" s="235" t="s">
        <v>4</v>
      </c>
      <c r="H89" s="236"/>
      <c r="I89" s="237"/>
    </row>
    <row r="90" spans="1:9">
      <c r="A90" s="238" t="s">
        <v>5</v>
      </c>
      <c r="B90" s="238" t="s">
        <v>6</v>
      </c>
      <c r="C90" s="239" t="s">
        <v>7</v>
      </c>
      <c r="D90" s="235" t="s">
        <v>8</v>
      </c>
      <c r="E90" s="236"/>
      <c r="F90" s="237"/>
      <c r="G90" s="235" t="s">
        <v>9</v>
      </c>
      <c r="H90" s="236"/>
      <c r="I90" s="237"/>
    </row>
    <row r="91" spans="1:9" ht="22.5">
      <c r="A91" s="238"/>
      <c r="B91" s="238"/>
      <c r="C91" s="239"/>
      <c r="D91" s="46" t="s">
        <v>10</v>
      </c>
      <c r="E91" s="46" t="s">
        <v>11</v>
      </c>
      <c r="F91" s="46" t="s">
        <v>12</v>
      </c>
      <c r="G91" s="46" t="s">
        <v>11</v>
      </c>
      <c r="H91" s="46" t="s">
        <v>12</v>
      </c>
      <c r="I91" s="47" t="s">
        <v>13</v>
      </c>
    </row>
    <row r="92" spans="1:9" ht="22.5">
      <c r="A92" s="48" t="s">
        <v>17</v>
      </c>
      <c r="B92" s="43" t="s">
        <v>18</v>
      </c>
      <c r="C92" s="49" t="s">
        <v>16</v>
      </c>
      <c r="D92" s="50">
        <v>1.3</v>
      </c>
      <c r="E92" s="50">
        <v>1</v>
      </c>
      <c r="F92" s="50">
        <v>0</v>
      </c>
      <c r="G92" s="51">
        <v>207.6</v>
      </c>
      <c r="H92" s="52">
        <v>13.91</v>
      </c>
      <c r="I92" s="53">
        <f>G92*D92</f>
        <v>269.88</v>
      </c>
    </row>
    <row r="93" spans="1:9">
      <c r="A93" s="229" t="s">
        <v>19</v>
      </c>
      <c r="B93" s="229"/>
      <c r="C93" s="229"/>
      <c r="D93" s="229"/>
      <c r="E93" s="229"/>
      <c r="F93" s="229"/>
      <c r="G93" s="229"/>
      <c r="H93" s="229"/>
      <c r="I93" s="54">
        <f>I92</f>
        <v>269.88</v>
      </c>
    </row>
    <row r="94" spans="1:9" ht="22.5">
      <c r="A94" s="55" t="s">
        <v>5</v>
      </c>
      <c r="B94" s="55" t="s">
        <v>20</v>
      </c>
      <c r="C94" s="55" t="s">
        <v>21</v>
      </c>
      <c r="D94" s="55" t="s">
        <v>22</v>
      </c>
      <c r="E94" s="56" t="s">
        <v>23</v>
      </c>
      <c r="F94" s="56" t="s">
        <v>24</v>
      </c>
      <c r="G94" s="230" t="s">
        <v>25</v>
      </c>
      <c r="H94" s="231"/>
      <c r="I94" s="56" t="s">
        <v>13</v>
      </c>
    </row>
    <row r="95" spans="1:9" ht="22.5">
      <c r="A95" s="48" t="s">
        <v>80</v>
      </c>
      <c r="B95" s="57" t="s">
        <v>81</v>
      </c>
      <c r="C95" s="58" t="s">
        <v>16</v>
      </c>
      <c r="D95" s="59">
        <v>1</v>
      </c>
      <c r="E95" s="60">
        <v>8.3000000000000007</v>
      </c>
      <c r="F95" s="61">
        <v>1.5727000000000002</v>
      </c>
      <c r="G95" s="232">
        <v>21.353410000000004</v>
      </c>
      <c r="H95" s="232"/>
      <c r="I95" s="63">
        <f>G95*D95</f>
        <v>21.353410000000004</v>
      </c>
    </row>
    <row r="96" spans="1:9">
      <c r="A96" s="229" t="s">
        <v>30</v>
      </c>
      <c r="B96" s="229"/>
      <c r="C96" s="229"/>
      <c r="D96" s="229"/>
      <c r="E96" s="229"/>
      <c r="F96" s="229"/>
      <c r="G96" s="229"/>
      <c r="H96" s="229"/>
      <c r="I96" s="59">
        <f>I95</f>
        <v>21.353410000000004</v>
      </c>
    </row>
    <row r="97" spans="1:9">
      <c r="A97" s="229" t="s">
        <v>31</v>
      </c>
      <c r="B97" s="229"/>
      <c r="C97" s="229"/>
      <c r="D97" s="229"/>
      <c r="E97" s="229"/>
      <c r="F97" s="229"/>
      <c r="G97" s="229"/>
      <c r="H97" s="229"/>
      <c r="I97" s="59">
        <f>I96*5%</f>
        <v>1.0676705000000002</v>
      </c>
    </row>
    <row r="98" spans="1:9">
      <c r="A98" s="229" t="s">
        <v>32</v>
      </c>
      <c r="B98" s="229"/>
      <c r="C98" s="229"/>
      <c r="D98" s="229"/>
      <c r="E98" s="229"/>
      <c r="F98" s="229"/>
      <c r="G98" s="229"/>
      <c r="H98" s="229"/>
      <c r="I98" s="59">
        <v>1</v>
      </c>
    </row>
    <row r="99" spans="1:9">
      <c r="A99" s="229" t="s">
        <v>33</v>
      </c>
      <c r="B99" s="229"/>
      <c r="C99" s="229"/>
      <c r="D99" s="229"/>
      <c r="E99" s="229"/>
      <c r="F99" s="229"/>
      <c r="G99" s="229"/>
      <c r="H99" s="229"/>
      <c r="I99" s="59">
        <f>SUM(I93+I96+I97)</f>
        <v>292.30108050000001</v>
      </c>
    </row>
    <row r="100" spans="1:9">
      <c r="A100" s="55" t="s">
        <v>5</v>
      </c>
      <c r="B100" s="55" t="s">
        <v>34</v>
      </c>
      <c r="C100" s="55" t="s">
        <v>21</v>
      </c>
      <c r="D100" s="242" t="s">
        <v>35</v>
      </c>
      <c r="E100" s="242"/>
      <c r="F100" s="242"/>
      <c r="G100" s="243" t="s">
        <v>36</v>
      </c>
      <c r="H100" s="243"/>
      <c r="I100" s="55" t="s">
        <v>37</v>
      </c>
    </row>
    <row r="101" spans="1:9" ht="22.5">
      <c r="A101" s="48" t="s">
        <v>82</v>
      </c>
      <c r="B101" s="43" t="s">
        <v>83</v>
      </c>
      <c r="C101" s="58" t="s">
        <v>43</v>
      </c>
      <c r="D101" s="240">
        <v>0.25</v>
      </c>
      <c r="E101" s="240"/>
      <c r="F101" s="240"/>
      <c r="G101" s="241">
        <v>53.16</v>
      </c>
      <c r="H101" s="241"/>
      <c r="I101" s="63">
        <f>D101*G101</f>
        <v>13.29</v>
      </c>
    </row>
    <row r="102" spans="1:9" ht="33.75">
      <c r="A102" s="49" t="s">
        <v>84</v>
      </c>
      <c r="B102" s="43" t="s">
        <v>85</v>
      </c>
      <c r="C102" s="58" t="s">
        <v>48</v>
      </c>
      <c r="D102" s="240">
        <v>2</v>
      </c>
      <c r="E102" s="240"/>
      <c r="F102" s="240"/>
      <c r="G102" s="241">
        <v>56.02</v>
      </c>
      <c r="H102" s="241"/>
      <c r="I102" s="63">
        <f>D102*G102</f>
        <v>112.04</v>
      </c>
    </row>
    <row r="103" spans="1:9" ht="22.5">
      <c r="A103" s="48" t="s">
        <v>163</v>
      </c>
      <c r="B103" s="43" t="s">
        <v>128</v>
      </c>
      <c r="C103" s="58" t="s">
        <v>48</v>
      </c>
      <c r="D103" s="240">
        <v>4</v>
      </c>
      <c r="E103" s="240"/>
      <c r="F103" s="240"/>
      <c r="G103" s="241">
        <v>18.45</v>
      </c>
      <c r="H103" s="241"/>
      <c r="I103" s="63">
        <f t="shared" ref="I103" si="3">D103*G103</f>
        <v>73.8</v>
      </c>
    </row>
    <row r="104" spans="1:9" ht="22.5">
      <c r="A104" s="48" t="s">
        <v>88</v>
      </c>
      <c r="B104" s="43" t="s">
        <v>89</v>
      </c>
      <c r="C104" s="58" t="s">
        <v>43</v>
      </c>
      <c r="D104" s="240">
        <v>0.11</v>
      </c>
      <c r="E104" s="240"/>
      <c r="F104" s="240"/>
      <c r="G104" s="241">
        <v>56.38</v>
      </c>
      <c r="H104" s="241"/>
      <c r="I104" s="63">
        <f>D104*G104</f>
        <v>6.2018000000000004</v>
      </c>
    </row>
    <row r="105" spans="1:9">
      <c r="A105" s="229" t="s">
        <v>49</v>
      </c>
      <c r="B105" s="229"/>
      <c r="C105" s="229"/>
      <c r="D105" s="229"/>
      <c r="E105" s="229"/>
      <c r="F105" s="229"/>
      <c r="G105" s="229"/>
      <c r="H105" s="229"/>
      <c r="I105" s="59">
        <f>SUM(I101:I104)</f>
        <v>205.33179999999999</v>
      </c>
    </row>
    <row r="106" spans="1:9">
      <c r="A106" s="55" t="s">
        <v>5</v>
      </c>
      <c r="B106" s="55" t="s">
        <v>50</v>
      </c>
      <c r="C106" s="55" t="s">
        <v>21</v>
      </c>
      <c r="D106" s="242" t="s">
        <v>35</v>
      </c>
      <c r="E106" s="242"/>
      <c r="F106" s="242"/>
      <c r="G106" s="243" t="s">
        <v>36</v>
      </c>
      <c r="H106" s="243"/>
      <c r="I106" s="55" t="s">
        <v>37</v>
      </c>
    </row>
    <row r="107" spans="1:9">
      <c r="A107" s="48"/>
      <c r="B107" s="43"/>
      <c r="C107" s="58"/>
      <c r="D107" s="232"/>
      <c r="E107" s="232"/>
      <c r="F107" s="232"/>
      <c r="G107" s="248"/>
      <c r="H107" s="248"/>
      <c r="I107" s="63"/>
    </row>
    <row r="108" spans="1:9">
      <c r="A108" s="229" t="s">
        <v>55</v>
      </c>
      <c r="B108" s="229"/>
      <c r="C108" s="229"/>
      <c r="D108" s="229"/>
      <c r="E108" s="229"/>
      <c r="F108" s="229"/>
      <c r="G108" s="229"/>
      <c r="H108" s="229"/>
      <c r="I108" s="69">
        <v>0</v>
      </c>
    </row>
    <row r="109" spans="1:9">
      <c r="A109" s="238" t="s">
        <v>5</v>
      </c>
      <c r="B109" s="238" t="s">
        <v>56</v>
      </c>
      <c r="C109" s="242" t="s">
        <v>57</v>
      </c>
      <c r="D109" s="242"/>
      <c r="E109" s="242" t="s">
        <v>58</v>
      </c>
      <c r="F109" s="242"/>
      <c r="G109" s="243" t="s">
        <v>36</v>
      </c>
      <c r="H109" s="243"/>
      <c r="I109" s="242" t="s">
        <v>37</v>
      </c>
    </row>
    <row r="110" spans="1:9">
      <c r="A110" s="238"/>
      <c r="B110" s="238"/>
      <c r="C110" s="55" t="s">
        <v>59</v>
      </c>
      <c r="D110" s="55" t="s">
        <v>60</v>
      </c>
      <c r="E110" s="242"/>
      <c r="F110" s="242"/>
      <c r="G110" s="243"/>
      <c r="H110" s="243"/>
      <c r="I110" s="242"/>
    </row>
    <row r="111" spans="1:9">
      <c r="A111" s="52"/>
      <c r="B111" s="57"/>
      <c r="C111" s="59"/>
      <c r="D111" s="59"/>
      <c r="E111" s="244"/>
      <c r="F111" s="244"/>
      <c r="G111" s="245"/>
      <c r="H111" s="245"/>
      <c r="I111" s="59"/>
    </row>
    <row r="112" spans="1:9">
      <c r="A112" s="229" t="s">
        <v>61</v>
      </c>
      <c r="B112" s="229"/>
      <c r="C112" s="229"/>
      <c r="D112" s="229"/>
      <c r="E112" s="229"/>
      <c r="F112" s="229"/>
      <c r="G112" s="229"/>
      <c r="H112" s="229"/>
      <c r="I112" s="59">
        <v>0</v>
      </c>
    </row>
    <row r="113" spans="1:9">
      <c r="A113" s="246"/>
      <c r="B113" s="246"/>
      <c r="C113" s="246"/>
      <c r="D113" s="246"/>
      <c r="E113" s="246"/>
      <c r="F113" s="246"/>
      <c r="G113" s="246"/>
      <c r="H113" s="246"/>
      <c r="I113" s="246"/>
    </row>
    <row r="114" spans="1:9">
      <c r="A114" s="247" t="s">
        <v>62</v>
      </c>
      <c r="B114" s="247"/>
      <c r="C114" s="247"/>
      <c r="D114" s="247"/>
      <c r="E114" s="247"/>
      <c r="F114" s="247"/>
      <c r="G114" s="247"/>
      <c r="H114" s="247"/>
      <c r="I114" s="68">
        <f>I99+I105+I108+I112</f>
        <v>497.6328805</v>
      </c>
    </row>
    <row r="115" spans="1:9">
      <c r="A115" s="249" t="s">
        <v>63</v>
      </c>
      <c r="B115" s="250"/>
      <c r="C115" s="250"/>
      <c r="D115" s="250"/>
      <c r="E115" s="251">
        <v>0.33250000000000002</v>
      </c>
      <c r="F115" s="251"/>
      <c r="G115" s="251"/>
      <c r="H115" s="252"/>
      <c r="I115" s="68">
        <f>I114*E115</f>
        <v>165.46293276625002</v>
      </c>
    </row>
    <row r="116" spans="1:9">
      <c r="A116" s="253" t="s">
        <v>64</v>
      </c>
      <c r="B116" s="253"/>
      <c r="C116" s="253"/>
      <c r="D116" s="253"/>
      <c r="E116" s="253"/>
      <c r="F116" s="253"/>
      <c r="G116" s="253"/>
      <c r="H116" s="253"/>
      <c r="I116" s="114">
        <f>I114+I115</f>
        <v>663.09581326625005</v>
      </c>
    </row>
  </sheetData>
  <mergeCells count="184">
    <mergeCell ref="A115:D115"/>
    <mergeCell ref="E115:H115"/>
    <mergeCell ref="A116:H116"/>
    <mergeCell ref="I109:I110"/>
    <mergeCell ref="E111:F111"/>
    <mergeCell ref="G111:H111"/>
    <mergeCell ref="A112:H112"/>
    <mergeCell ref="A113:I113"/>
    <mergeCell ref="A114:H114"/>
    <mergeCell ref="D107:F107"/>
    <mergeCell ref="G107:H107"/>
    <mergeCell ref="A108:H108"/>
    <mergeCell ref="A109:A110"/>
    <mergeCell ref="B109:B110"/>
    <mergeCell ref="C109:D109"/>
    <mergeCell ref="E109:F110"/>
    <mergeCell ref="G109:H110"/>
    <mergeCell ref="D103:F103"/>
    <mergeCell ref="G103:H103"/>
    <mergeCell ref="D104:F104"/>
    <mergeCell ref="G104:H104"/>
    <mergeCell ref="A105:H105"/>
    <mergeCell ref="D106:F106"/>
    <mergeCell ref="G106:H106"/>
    <mergeCell ref="D100:F100"/>
    <mergeCell ref="G100:H100"/>
    <mergeCell ref="D101:F101"/>
    <mergeCell ref="G101:H101"/>
    <mergeCell ref="D102:F102"/>
    <mergeCell ref="G102:H102"/>
    <mergeCell ref="G94:H94"/>
    <mergeCell ref="G95:H95"/>
    <mergeCell ref="A96:H96"/>
    <mergeCell ref="A97:H97"/>
    <mergeCell ref="A98:H98"/>
    <mergeCell ref="A99:H99"/>
    <mergeCell ref="A90:A91"/>
    <mergeCell ref="B90:B91"/>
    <mergeCell ref="C90:C91"/>
    <mergeCell ref="D90:F90"/>
    <mergeCell ref="G90:I90"/>
    <mergeCell ref="A93:H93"/>
    <mergeCell ref="A86:D86"/>
    <mergeCell ref="E86:H86"/>
    <mergeCell ref="A87:H87"/>
    <mergeCell ref="B88:I88"/>
    <mergeCell ref="A89:B89"/>
    <mergeCell ref="C89:F89"/>
    <mergeCell ref="G89:I89"/>
    <mergeCell ref="I80:I81"/>
    <mergeCell ref="E82:F82"/>
    <mergeCell ref="G82:H82"/>
    <mergeCell ref="A83:H83"/>
    <mergeCell ref="A84:I84"/>
    <mergeCell ref="A85:H85"/>
    <mergeCell ref="D78:F78"/>
    <mergeCell ref="G78:H78"/>
    <mergeCell ref="A79:H79"/>
    <mergeCell ref="A80:A81"/>
    <mergeCell ref="B80:B81"/>
    <mergeCell ref="C80:D80"/>
    <mergeCell ref="E80:F81"/>
    <mergeCell ref="G80:H81"/>
    <mergeCell ref="D74:F74"/>
    <mergeCell ref="G74:H74"/>
    <mergeCell ref="D75:F75"/>
    <mergeCell ref="G75:H75"/>
    <mergeCell ref="A76:H76"/>
    <mergeCell ref="D77:F77"/>
    <mergeCell ref="G77:H77"/>
    <mergeCell ref="D71:F71"/>
    <mergeCell ref="G71:H71"/>
    <mergeCell ref="D72:F72"/>
    <mergeCell ref="G72:H72"/>
    <mergeCell ref="D73:F73"/>
    <mergeCell ref="G73:H73"/>
    <mergeCell ref="G65:H65"/>
    <mergeCell ref="G66:H66"/>
    <mergeCell ref="A67:H67"/>
    <mergeCell ref="A68:H68"/>
    <mergeCell ref="A69:H69"/>
    <mergeCell ref="A70:H70"/>
    <mergeCell ref="A61:A62"/>
    <mergeCell ref="B61:B62"/>
    <mergeCell ref="C61:C62"/>
    <mergeCell ref="D61:F61"/>
    <mergeCell ref="G61:I61"/>
    <mergeCell ref="A64:H64"/>
    <mergeCell ref="A57:D57"/>
    <mergeCell ref="E57:H57"/>
    <mergeCell ref="A58:H58"/>
    <mergeCell ref="B59:I59"/>
    <mergeCell ref="A60:B60"/>
    <mergeCell ref="C60:F60"/>
    <mergeCell ref="G60:I60"/>
    <mergeCell ref="I51:I52"/>
    <mergeCell ref="E53:F53"/>
    <mergeCell ref="G53:H53"/>
    <mergeCell ref="A54:H54"/>
    <mergeCell ref="A55:I55"/>
    <mergeCell ref="A56:H56"/>
    <mergeCell ref="D49:F49"/>
    <mergeCell ref="G49:H49"/>
    <mergeCell ref="A50:H50"/>
    <mergeCell ref="A51:A52"/>
    <mergeCell ref="B51:B52"/>
    <mergeCell ref="C51:D51"/>
    <mergeCell ref="E51:F52"/>
    <mergeCell ref="G51:H52"/>
    <mergeCell ref="D45:F45"/>
    <mergeCell ref="G45:H45"/>
    <mergeCell ref="D46:F46"/>
    <mergeCell ref="G46:H46"/>
    <mergeCell ref="A47:H47"/>
    <mergeCell ref="D48:F48"/>
    <mergeCell ref="G48:H48"/>
    <mergeCell ref="D42:F42"/>
    <mergeCell ref="G42:H42"/>
    <mergeCell ref="D43:F43"/>
    <mergeCell ref="G43:H43"/>
    <mergeCell ref="D44:F44"/>
    <mergeCell ref="G44:H44"/>
    <mergeCell ref="G36:H36"/>
    <mergeCell ref="G37:H37"/>
    <mergeCell ref="A38:H38"/>
    <mergeCell ref="A39:H39"/>
    <mergeCell ref="A40:H40"/>
    <mergeCell ref="A41:H41"/>
    <mergeCell ref="A32:A33"/>
    <mergeCell ref="B32:B33"/>
    <mergeCell ref="C32:C33"/>
    <mergeCell ref="D32:F32"/>
    <mergeCell ref="G32:I32"/>
    <mergeCell ref="A35:H35"/>
    <mergeCell ref="A28:D28"/>
    <mergeCell ref="E28:H28"/>
    <mergeCell ref="A29:H29"/>
    <mergeCell ref="B30:I30"/>
    <mergeCell ref="A31:B31"/>
    <mergeCell ref="C31:F31"/>
    <mergeCell ref="G31:I31"/>
    <mergeCell ref="I22:I23"/>
    <mergeCell ref="E24:F24"/>
    <mergeCell ref="G24:H24"/>
    <mergeCell ref="A25:H25"/>
    <mergeCell ref="A26:I26"/>
    <mergeCell ref="A27:H27"/>
    <mergeCell ref="D20:F20"/>
    <mergeCell ref="G20:H20"/>
    <mergeCell ref="A21:H21"/>
    <mergeCell ref="A22:A23"/>
    <mergeCell ref="B22:B23"/>
    <mergeCell ref="C22:D22"/>
    <mergeCell ref="E22:F23"/>
    <mergeCell ref="G22:H23"/>
    <mergeCell ref="D16:F16"/>
    <mergeCell ref="G16:H16"/>
    <mergeCell ref="D17:F17"/>
    <mergeCell ref="G17:H17"/>
    <mergeCell ref="A18:H18"/>
    <mergeCell ref="D19:F19"/>
    <mergeCell ref="G19:H19"/>
    <mergeCell ref="A12:H12"/>
    <mergeCell ref="D13:F13"/>
    <mergeCell ref="G13:H13"/>
    <mergeCell ref="D14:F14"/>
    <mergeCell ref="G14:H14"/>
    <mergeCell ref="D15:F15"/>
    <mergeCell ref="G15:H15"/>
    <mergeCell ref="A6:H6"/>
    <mergeCell ref="G7:H7"/>
    <mergeCell ref="G8:H8"/>
    <mergeCell ref="A9:H9"/>
    <mergeCell ref="A10:H10"/>
    <mergeCell ref="A11:H11"/>
    <mergeCell ref="B1:I1"/>
    <mergeCell ref="A2:B2"/>
    <mergeCell ref="C2:F2"/>
    <mergeCell ref="G2:I2"/>
    <mergeCell ref="A3:A4"/>
    <mergeCell ref="B3:B4"/>
    <mergeCell ref="C3:C4"/>
    <mergeCell ref="D3:F3"/>
    <mergeCell ref="G3:I3"/>
  </mergeCells>
  <pageMargins left="0.11811023622047244" right="0.11811023622047244" top="0.11811023622047244" bottom="0.11811023622047244" header="0.11811023622047244" footer="0.11811023622047244"/>
  <pageSetup paperSize="9" scale="95" orientation="portrait" horizontalDpi="360" verticalDpi="360" r:id="rId1"/>
  <rowBreaks count="3" manualBreakCount="3">
    <brk id="29" max="16383" man="1"/>
    <brk id="58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7ECC7-5584-4216-AC6F-D0F4FD690C1E}">
  <sheetPr>
    <pageSetUpPr fitToPage="1"/>
  </sheetPr>
  <dimension ref="A1:I90"/>
  <sheetViews>
    <sheetView view="pageBreakPreview" topLeftCell="A77" zoomScale="115" zoomScaleNormal="100" zoomScaleSheetLayoutView="115" workbookViewId="0">
      <selection activeCell="I84" sqref="I84"/>
    </sheetView>
  </sheetViews>
  <sheetFormatPr defaultRowHeight="15"/>
  <cols>
    <col min="1" max="1" width="9.140625" style="41"/>
    <col min="2" max="2" width="37.140625" style="41" customWidth="1"/>
    <col min="3" max="9" width="9.140625" style="41"/>
  </cols>
  <sheetData>
    <row r="1" spans="1:9" ht="28.5" customHeight="1">
      <c r="A1" s="1" t="s">
        <v>78</v>
      </c>
      <c r="B1" s="197" t="s">
        <v>130</v>
      </c>
      <c r="C1" s="198"/>
      <c r="D1" s="198"/>
      <c r="E1" s="198"/>
      <c r="F1" s="198"/>
      <c r="G1" s="198"/>
      <c r="H1" s="198"/>
      <c r="I1" s="199"/>
    </row>
    <row r="2" spans="1:9" ht="39.75" customHeight="1">
      <c r="A2" s="233" t="s">
        <v>119</v>
      </c>
      <c r="B2" s="234"/>
      <c r="C2" s="235" t="s">
        <v>3</v>
      </c>
      <c r="D2" s="236"/>
      <c r="E2" s="236"/>
      <c r="F2" s="237"/>
      <c r="G2" s="235" t="s">
        <v>4</v>
      </c>
      <c r="H2" s="236"/>
      <c r="I2" s="237"/>
    </row>
    <row r="3" spans="1:9">
      <c r="A3" s="238" t="s">
        <v>5</v>
      </c>
      <c r="B3" s="238" t="s">
        <v>6</v>
      </c>
      <c r="C3" s="239" t="s">
        <v>7</v>
      </c>
      <c r="D3" s="235" t="s">
        <v>8</v>
      </c>
      <c r="E3" s="236"/>
      <c r="F3" s="237"/>
      <c r="G3" s="235" t="s">
        <v>9</v>
      </c>
      <c r="H3" s="236"/>
      <c r="I3" s="237"/>
    </row>
    <row r="4" spans="1:9" ht="22.5">
      <c r="A4" s="238"/>
      <c r="B4" s="238"/>
      <c r="C4" s="239"/>
      <c r="D4" s="46" t="s">
        <v>10</v>
      </c>
      <c r="E4" s="46" t="s">
        <v>11</v>
      </c>
      <c r="F4" s="46" t="s">
        <v>12</v>
      </c>
      <c r="G4" s="46" t="s">
        <v>11</v>
      </c>
      <c r="H4" s="46" t="s">
        <v>12</v>
      </c>
      <c r="I4" s="47" t="s">
        <v>13</v>
      </c>
    </row>
    <row r="5" spans="1:9" ht="22.5">
      <c r="A5" s="48" t="s">
        <v>17</v>
      </c>
      <c r="B5" s="43" t="s">
        <v>18</v>
      </c>
      <c r="C5" s="49" t="s">
        <v>16</v>
      </c>
      <c r="D5" s="50">
        <v>1.6</v>
      </c>
      <c r="E5" s="50">
        <v>1</v>
      </c>
      <c r="F5" s="50">
        <v>0</v>
      </c>
      <c r="G5" s="51">
        <v>207.6</v>
      </c>
      <c r="H5" s="52">
        <v>13.91</v>
      </c>
      <c r="I5" s="53">
        <f>G5*D5</f>
        <v>332.16</v>
      </c>
    </row>
    <row r="6" spans="1:9">
      <c r="A6" s="229" t="s">
        <v>19</v>
      </c>
      <c r="B6" s="229"/>
      <c r="C6" s="229"/>
      <c r="D6" s="229"/>
      <c r="E6" s="229"/>
      <c r="F6" s="229"/>
      <c r="G6" s="229"/>
      <c r="H6" s="229"/>
      <c r="I6" s="59">
        <f>I5</f>
        <v>332.16</v>
      </c>
    </row>
    <row r="7" spans="1:9" ht="22.5">
      <c r="A7" s="55" t="s">
        <v>5</v>
      </c>
      <c r="B7" s="55" t="s">
        <v>20</v>
      </c>
      <c r="C7" s="55" t="s">
        <v>21</v>
      </c>
      <c r="D7" s="55" t="s">
        <v>22</v>
      </c>
      <c r="E7" s="56" t="s">
        <v>23</v>
      </c>
      <c r="F7" s="56" t="s">
        <v>24</v>
      </c>
      <c r="G7" s="230" t="s">
        <v>25</v>
      </c>
      <c r="H7" s="231"/>
      <c r="I7" s="56" t="s">
        <v>13</v>
      </c>
    </row>
    <row r="8" spans="1:9" ht="22.5">
      <c r="A8" s="48" t="s">
        <v>80</v>
      </c>
      <c r="B8" s="57" t="s">
        <v>81</v>
      </c>
      <c r="C8" s="58" t="s">
        <v>16</v>
      </c>
      <c r="D8" s="59">
        <v>1.3</v>
      </c>
      <c r="E8" s="60">
        <v>8.3000000000000007</v>
      </c>
      <c r="F8" s="61">
        <v>1.5727000000000002</v>
      </c>
      <c r="G8" s="232">
        <v>21.353410000000004</v>
      </c>
      <c r="H8" s="232"/>
      <c r="I8" s="63">
        <f>G8*D8</f>
        <v>27.759433000000005</v>
      </c>
    </row>
    <row r="9" spans="1:9">
      <c r="A9" s="229" t="s">
        <v>30</v>
      </c>
      <c r="B9" s="229"/>
      <c r="C9" s="229"/>
      <c r="D9" s="229"/>
      <c r="E9" s="229"/>
      <c r="F9" s="229"/>
      <c r="G9" s="229"/>
      <c r="H9" s="229"/>
      <c r="I9" s="59">
        <f>I8</f>
        <v>27.759433000000005</v>
      </c>
    </row>
    <row r="10" spans="1:9">
      <c r="A10" s="229" t="s">
        <v>31</v>
      </c>
      <c r="B10" s="229"/>
      <c r="C10" s="229"/>
      <c r="D10" s="229"/>
      <c r="E10" s="229"/>
      <c r="F10" s="229"/>
      <c r="G10" s="229"/>
      <c r="H10" s="229"/>
      <c r="I10" s="59">
        <f>I9*5%</f>
        <v>1.3879716500000003</v>
      </c>
    </row>
    <row r="11" spans="1:9">
      <c r="A11" s="229" t="s">
        <v>32</v>
      </c>
      <c r="B11" s="229"/>
      <c r="C11" s="229"/>
      <c r="D11" s="229"/>
      <c r="E11" s="229"/>
      <c r="F11" s="229"/>
      <c r="G11" s="229"/>
      <c r="H11" s="229"/>
      <c r="I11" s="59">
        <v>1</v>
      </c>
    </row>
    <row r="12" spans="1:9">
      <c r="A12" s="229" t="s">
        <v>33</v>
      </c>
      <c r="B12" s="229"/>
      <c r="C12" s="229"/>
      <c r="D12" s="229"/>
      <c r="E12" s="229"/>
      <c r="F12" s="229"/>
      <c r="G12" s="229"/>
      <c r="H12" s="229"/>
      <c r="I12" s="59">
        <f>SUM(I6+I9+I10)</f>
        <v>361.30740465000002</v>
      </c>
    </row>
    <row r="13" spans="1:9">
      <c r="A13" s="12" t="s">
        <v>5</v>
      </c>
      <c r="B13" s="12" t="s">
        <v>34</v>
      </c>
      <c r="C13" s="12" t="s">
        <v>21</v>
      </c>
      <c r="D13" s="214" t="s">
        <v>35</v>
      </c>
      <c r="E13" s="214"/>
      <c r="F13" s="214"/>
      <c r="G13" s="215" t="s">
        <v>36</v>
      </c>
      <c r="H13" s="215"/>
      <c r="I13" s="55" t="s">
        <v>37</v>
      </c>
    </row>
    <row r="14" spans="1:9" ht="45">
      <c r="A14" s="4" t="s">
        <v>131</v>
      </c>
      <c r="B14" s="5" t="s">
        <v>132</v>
      </c>
      <c r="C14" s="16" t="s">
        <v>48</v>
      </c>
      <c r="D14" s="209">
        <v>8</v>
      </c>
      <c r="E14" s="209"/>
      <c r="F14" s="209"/>
      <c r="G14" s="210">
        <v>29.19</v>
      </c>
      <c r="H14" s="210"/>
      <c r="I14" s="63">
        <f>D14*G14</f>
        <v>233.52</v>
      </c>
    </row>
    <row r="15" spans="1:9" ht="33.75">
      <c r="A15" s="6" t="s">
        <v>133</v>
      </c>
      <c r="B15" s="5" t="s">
        <v>134</v>
      </c>
      <c r="C15" s="16" t="s">
        <v>48</v>
      </c>
      <c r="D15" s="209">
        <v>2</v>
      </c>
      <c r="E15" s="209"/>
      <c r="F15" s="209"/>
      <c r="G15" s="210">
        <v>40.86</v>
      </c>
      <c r="H15" s="210"/>
      <c r="I15" s="63">
        <f>D15*G15</f>
        <v>81.72</v>
      </c>
    </row>
    <row r="16" spans="1:9" ht="33.75">
      <c r="A16" s="6" t="s">
        <v>84</v>
      </c>
      <c r="B16" s="5" t="s">
        <v>85</v>
      </c>
      <c r="C16" s="16" t="s">
        <v>48</v>
      </c>
      <c r="D16" s="209">
        <v>2</v>
      </c>
      <c r="E16" s="209"/>
      <c r="F16" s="209"/>
      <c r="G16" s="210">
        <v>60.74</v>
      </c>
      <c r="H16" s="210"/>
      <c r="I16" s="63">
        <f t="shared" ref="I16:I18" si="0">D16*G16</f>
        <v>121.48</v>
      </c>
    </row>
    <row r="17" spans="1:9" ht="22.5">
      <c r="A17" s="48" t="s">
        <v>86</v>
      </c>
      <c r="B17" s="43" t="s">
        <v>135</v>
      </c>
      <c r="C17" s="16" t="s">
        <v>48</v>
      </c>
      <c r="D17" s="209">
        <v>4</v>
      </c>
      <c r="E17" s="209"/>
      <c r="F17" s="209"/>
      <c r="G17" s="210">
        <v>29.89</v>
      </c>
      <c r="H17" s="210"/>
      <c r="I17" s="63">
        <f t="shared" si="0"/>
        <v>119.56</v>
      </c>
    </row>
    <row r="18" spans="1:9" ht="33.75">
      <c r="A18" s="4" t="s">
        <v>136</v>
      </c>
      <c r="B18" s="5" t="s">
        <v>137</v>
      </c>
      <c r="C18" s="16" t="s">
        <v>48</v>
      </c>
      <c r="D18" s="209">
        <v>4</v>
      </c>
      <c r="E18" s="209"/>
      <c r="F18" s="209"/>
      <c r="G18" s="210">
        <v>35.130000000000003</v>
      </c>
      <c r="H18" s="210"/>
      <c r="I18" s="63">
        <f t="shared" si="0"/>
        <v>140.52000000000001</v>
      </c>
    </row>
    <row r="19" spans="1:9">
      <c r="A19" s="193" t="s">
        <v>49</v>
      </c>
      <c r="B19" s="193"/>
      <c r="C19" s="193"/>
      <c r="D19" s="193"/>
      <c r="E19" s="193"/>
      <c r="F19" s="193"/>
      <c r="G19" s="193"/>
      <c r="H19" s="193"/>
      <c r="I19" s="59">
        <f>SUM(I14:I18)</f>
        <v>696.8</v>
      </c>
    </row>
    <row r="20" spans="1:9">
      <c r="A20" s="12" t="s">
        <v>5</v>
      </c>
      <c r="B20" s="12" t="s">
        <v>50</v>
      </c>
      <c r="C20" s="12" t="s">
        <v>21</v>
      </c>
      <c r="D20" s="214" t="s">
        <v>35</v>
      </c>
      <c r="E20" s="214"/>
      <c r="F20" s="214"/>
      <c r="G20" s="215" t="s">
        <v>36</v>
      </c>
      <c r="H20" s="215"/>
      <c r="I20" s="55" t="s">
        <v>37</v>
      </c>
    </row>
    <row r="21" spans="1:9">
      <c r="A21" s="4"/>
      <c r="B21" s="5"/>
      <c r="C21" s="16"/>
      <c r="D21" s="196"/>
      <c r="E21" s="196"/>
      <c r="F21" s="196"/>
      <c r="G21" s="254"/>
      <c r="H21" s="254"/>
      <c r="I21" s="63"/>
    </row>
    <row r="22" spans="1:9">
      <c r="A22" s="216" t="s">
        <v>55</v>
      </c>
      <c r="B22" s="216"/>
      <c r="C22" s="216"/>
      <c r="D22" s="216"/>
      <c r="E22" s="216"/>
      <c r="F22" s="216"/>
      <c r="G22" s="216"/>
      <c r="H22" s="216"/>
      <c r="I22" s="69">
        <v>0</v>
      </c>
    </row>
    <row r="23" spans="1:9">
      <c r="A23" s="217" t="s">
        <v>5</v>
      </c>
      <c r="B23" s="217" t="s">
        <v>56</v>
      </c>
      <c r="C23" s="218" t="s">
        <v>57</v>
      </c>
      <c r="D23" s="218"/>
      <c r="E23" s="218" t="s">
        <v>58</v>
      </c>
      <c r="F23" s="218"/>
      <c r="G23" s="219" t="s">
        <v>36</v>
      </c>
      <c r="H23" s="219"/>
      <c r="I23" s="242" t="s">
        <v>37</v>
      </c>
    </row>
    <row r="24" spans="1:9">
      <c r="A24" s="217"/>
      <c r="B24" s="217"/>
      <c r="C24" s="24" t="s">
        <v>59</v>
      </c>
      <c r="D24" s="24" t="s">
        <v>60</v>
      </c>
      <c r="E24" s="218"/>
      <c r="F24" s="218"/>
      <c r="G24" s="219"/>
      <c r="H24" s="219"/>
      <c r="I24" s="242"/>
    </row>
    <row r="25" spans="1:9">
      <c r="A25" s="31"/>
      <c r="B25" s="32"/>
      <c r="C25" s="11"/>
      <c r="D25" s="11"/>
      <c r="E25" s="225"/>
      <c r="F25" s="225"/>
      <c r="G25" s="226"/>
      <c r="H25" s="226"/>
      <c r="I25" s="59"/>
    </row>
    <row r="26" spans="1:9">
      <c r="A26" s="216" t="s">
        <v>61</v>
      </c>
      <c r="B26" s="216"/>
      <c r="C26" s="216"/>
      <c r="D26" s="216"/>
      <c r="E26" s="216"/>
      <c r="F26" s="216"/>
      <c r="G26" s="216"/>
      <c r="H26" s="216"/>
      <c r="I26" s="59">
        <v>0</v>
      </c>
    </row>
    <row r="27" spans="1:9">
      <c r="A27" s="227"/>
      <c r="B27" s="227"/>
      <c r="C27" s="227"/>
      <c r="D27" s="227"/>
      <c r="E27" s="227"/>
      <c r="F27" s="227"/>
      <c r="G27" s="227"/>
      <c r="H27" s="227"/>
      <c r="I27" s="227"/>
    </row>
    <row r="28" spans="1:9">
      <c r="A28" s="228" t="s">
        <v>62</v>
      </c>
      <c r="B28" s="228"/>
      <c r="C28" s="228"/>
      <c r="D28" s="228"/>
      <c r="E28" s="228"/>
      <c r="F28" s="228"/>
      <c r="G28" s="228"/>
      <c r="H28" s="228"/>
      <c r="I28" s="68">
        <f>I12+I19+I22+I26</f>
        <v>1058.10740465</v>
      </c>
    </row>
    <row r="29" spans="1:9">
      <c r="A29" s="220" t="s">
        <v>63</v>
      </c>
      <c r="B29" s="221"/>
      <c r="C29" s="221"/>
      <c r="D29" s="221"/>
      <c r="E29" s="222">
        <v>0.33250000000000002</v>
      </c>
      <c r="F29" s="222"/>
      <c r="G29" s="222"/>
      <c r="H29" s="223"/>
      <c r="I29" s="68">
        <f>I28*E29</f>
        <v>351.82071204612504</v>
      </c>
    </row>
    <row r="30" spans="1:9">
      <c r="A30" s="224" t="s">
        <v>64</v>
      </c>
      <c r="B30" s="224"/>
      <c r="C30" s="224"/>
      <c r="D30" s="224"/>
      <c r="E30" s="224"/>
      <c r="F30" s="224"/>
      <c r="G30" s="224"/>
      <c r="H30" s="224"/>
      <c r="I30" s="114">
        <f>I28+I29</f>
        <v>1409.928116696125</v>
      </c>
    </row>
    <row r="31" spans="1:9" ht="27.75" customHeight="1">
      <c r="A31" s="1" t="s">
        <v>138</v>
      </c>
      <c r="B31" s="197" t="s">
        <v>139</v>
      </c>
      <c r="C31" s="198"/>
      <c r="D31" s="198"/>
      <c r="E31" s="198"/>
      <c r="F31" s="198"/>
      <c r="G31" s="198"/>
      <c r="H31" s="198"/>
      <c r="I31" s="199"/>
    </row>
    <row r="32" spans="1:9" ht="29.25" customHeight="1">
      <c r="A32" s="233" t="s">
        <v>119</v>
      </c>
      <c r="B32" s="234"/>
      <c r="C32" s="235" t="s">
        <v>3</v>
      </c>
      <c r="D32" s="236"/>
      <c r="E32" s="236"/>
      <c r="F32" s="237"/>
      <c r="G32" s="235" t="s">
        <v>4</v>
      </c>
      <c r="H32" s="236"/>
      <c r="I32" s="237"/>
    </row>
    <row r="33" spans="1:9">
      <c r="A33" s="238" t="s">
        <v>5</v>
      </c>
      <c r="B33" s="238" t="s">
        <v>6</v>
      </c>
      <c r="C33" s="239" t="s">
        <v>7</v>
      </c>
      <c r="D33" s="235" t="s">
        <v>8</v>
      </c>
      <c r="E33" s="236"/>
      <c r="F33" s="237"/>
      <c r="G33" s="235" t="s">
        <v>9</v>
      </c>
      <c r="H33" s="236"/>
      <c r="I33" s="237"/>
    </row>
    <row r="34" spans="1:9" ht="22.5">
      <c r="A34" s="238"/>
      <c r="B34" s="238"/>
      <c r="C34" s="239"/>
      <c r="D34" s="46" t="s">
        <v>10</v>
      </c>
      <c r="E34" s="46" t="s">
        <v>11</v>
      </c>
      <c r="F34" s="46" t="s">
        <v>12</v>
      </c>
      <c r="G34" s="46" t="s">
        <v>11</v>
      </c>
      <c r="H34" s="46" t="s">
        <v>12</v>
      </c>
      <c r="I34" s="47" t="s">
        <v>13</v>
      </c>
    </row>
    <row r="35" spans="1:9" ht="22.5">
      <c r="A35" s="48" t="s">
        <v>17</v>
      </c>
      <c r="B35" s="43" t="s">
        <v>18</v>
      </c>
      <c r="C35" s="49" t="s">
        <v>16</v>
      </c>
      <c r="D35" s="50">
        <v>1.6</v>
      </c>
      <c r="E35" s="50">
        <v>1</v>
      </c>
      <c r="F35" s="50">
        <v>0</v>
      </c>
      <c r="G35" s="51">
        <v>207.6</v>
      </c>
      <c r="H35" s="52">
        <v>13.91</v>
      </c>
      <c r="I35" s="53">
        <f>G35*D35</f>
        <v>332.16</v>
      </c>
    </row>
    <row r="36" spans="1:9">
      <c r="A36" s="229" t="s">
        <v>19</v>
      </c>
      <c r="B36" s="229"/>
      <c r="C36" s="229"/>
      <c r="D36" s="229"/>
      <c r="E36" s="229"/>
      <c r="F36" s="229"/>
      <c r="G36" s="229"/>
      <c r="H36" s="229"/>
      <c r="I36" s="59">
        <f>I35</f>
        <v>332.16</v>
      </c>
    </row>
    <row r="37" spans="1:9" ht="22.5">
      <c r="A37" s="55" t="s">
        <v>5</v>
      </c>
      <c r="B37" s="55" t="s">
        <v>20</v>
      </c>
      <c r="C37" s="55" t="s">
        <v>21</v>
      </c>
      <c r="D37" s="55" t="s">
        <v>22</v>
      </c>
      <c r="E37" s="56" t="s">
        <v>23</v>
      </c>
      <c r="F37" s="56" t="s">
        <v>24</v>
      </c>
      <c r="G37" s="230" t="s">
        <v>25</v>
      </c>
      <c r="H37" s="231"/>
      <c r="I37" s="56" t="s">
        <v>13</v>
      </c>
    </row>
    <row r="38" spans="1:9" ht="22.5">
      <c r="A38" s="48" t="s">
        <v>80</v>
      </c>
      <c r="B38" s="57" t="s">
        <v>81</v>
      </c>
      <c r="C38" s="58" t="s">
        <v>16</v>
      </c>
      <c r="D38" s="59">
        <v>1.3</v>
      </c>
      <c r="E38" s="60">
        <v>8.3000000000000007</v>
      </c>
      <c r="F38" s="61">
        <v>1.5727000000000002</v>
      </c>
      <c r="G38" s="232">
        <v>21.353410000000004</v>
      </c>
      <c r="H38" s="232"/>
      <c r="I38" s="63">
        <f>G38*D38</f>
        <v>27.759433000000005</v>
      </c>
    </row>
    <row r="39" spans="1:9">
      <c r="A39" s="229" t="s">
        <v>30</v>
      </c>
      <c r="B39" s="229"/>
      <c r="C39" s="229"/>
      <c r="D39" s="229"/>
      <c r="E39" s="229"/>
      <c r="F39" s="229"/>
      <c r="G39" s="229"/>
      <c r="H39" s="229"/>
      <c r="I39" s="59">
        <f>I38</f>
        <v>27.759433000000005</v>
      </c>
    </row>
    <row r="40" spans="1:9">
      <c r="A40" s="229" t="s">
        <v>31</v>
      </c>
      <c r="B40" s="229"/>
      <c r="C40" s="229"/>
      <c r="D40" s="229"/>
      <c r="E40" s="229"/>
      <c r="F40" s="229"/>
      <c r="G40" s="229"/>
      <c r="H40" s="229"/>
      <c r="I40" s="59">
        <f>I39*5%</f>
        <v>1.3879716500000003</v>
      </c>
    </row>
    <row r="41" spans="1:9">
      <c r="A41" s="229" t="s">
        <v>32</v>
      </c>
      <c r="B41" s="229"/>
      <c r="C41" s="229"/>
      <c r="D41" s="229"/>
      <c r="E41" s="229"/>
      <c r="F41" s="229"/>
      <c r="G41" s="229"/>
      <c r="H41" s="229"/>
      <c r="I41" s="59">
        <v>1</v>
      </c>
    </row>
    <row r="42" spans="1:9">
      <c r="A42" s="229" t="s">
        <v>33</v>
      </c>
      <c r="B42" s="229"/>
      <c r="C42" s="229"/>
      <c r="D42" s="229"/>
      <c r="E42" s="229"/>
      <c r="F42" s="229"/>
      <c r="G42" s="229"/>
      <c r="H42" s="229"/>
      <c r="I42" s="59">
        <f>SUM(I36+I39+I40)</f>
        <v>361.30740465000002</v>
      </c>
    </row>
    <row r="43" spans="1:9">
      <c r="A43" s="12" t="s">
        <v>5</v>
      </c>
      <c r="B43" s="12" t="s">
        <v>34</v>
      </c>
      <c r="C43" s="12" t="s">
        <v>21</v>
      </c>
      <c r="D43" s="214" t="s">
        <v>35</v>
      </c>
      <c r="E43" s="214"/>
      <c r="F43" s="214"/>
      <c r="G43" s="215" t="s">
        <v>36</v>
      </c>
      <c r="H43" s="215"/>
      <c r="I43" s="55" t="s">
        <v>37</v>
      </c>
    </row>
    <row r="44" spans="1:9" ht="45">
      <c r="A44" s="4" t="s">
        <v>131</v>
      </c>
      <c r="B44" s="5" t="s">
        <v>132</v>
      </c>
      <c r="C44" s="16" t="s">
        <v>48</v>
      </c>
      <c r="D44" s="209">
        <v>8</v>
      </c>
      <c r="E44" s="209"/>
      <c r="F44" s="209"/>
      <c r="G44" s="210">
        <v>29.19</v>
      </c>
      <c r="H44" s="210"/>
      <c r="I44" s="63">
        <f>D44*G44</f>
        <v>233.52</v>
      </c>
    </row>
    <row r="45" spans="1:9" ht="33.75">
      <c r="A45" s="6" t="s">
        <v>133</v>
      </c>
      <c r="B45" s="5" t="s">
        <v>134</v>
      </c>
      <c r="C45" s="16" t="s">
        <v>48</v>
      </c>
      <c r="D45" s="209">
        <v>2</v>
      </c>
      <c r="E45" s="209"/>
      <c r="F45" s="209"/>
      <c r="G45" s="210">
        <v>40.86</v>
      </c>
      <c r="H45" s="210"/>
      <c r="I45" s="63">
        <f>D45*G45</f>
        <v>81.72</v>
      </c>
    </row>
    <row r="46" spans="1:9" ht="33.75">
      <c r="A46" s="6" t="s">
        <v>84</v>
      </c>
      <c r="B46" s="5" t="s">
        <v>85</v>
      </c>
      <c r="C46" s="16" t="s">
        <v>48</v>
      </c>
      <c r="D46" s="209">
        <v>2</v>
      </c>
      <c r="E46" s="209"/>
      <c r="F46" s="209"/>
      <c r="G46" s="210">
        <v>60.74</v>
      </c>
      <c r="H46" s="210"/>
      <c r="I46" s="63">
        <f t="shared" ref="I46:I48" si="1">D46*G46</f>
        <v>121.48</v>
      </c>
    </row>
    <row r="47" spans="1:9" ht="22.5">
      <c r="A47" s="4" t="s">
        <v>164</v>
      </c>
      <c r="B47" s="43" t="s">
        <v>122</v>
      </c>
      <c r="C47" s="16" t="s">
        <v>48</v>
      </c>
      <c r="D47" s="209">
        <v>4</v>
      </c>
      <c r="E47" s="209"/>
      <c r="F47" s="209"/>
      <c r="G47" s="210">
        <v>20.64</v>
      </c>
      <c r="H47" s="210"/>
      <c r="I47" s="63">
        <f t="shared" si="1"/>
        <v>82.56</v>
      </c>
    </row>
    <row r="48" spans="1:9" ht="33.75">
      <c r="A48" s="4" t="s">
        <v>136</v>
      </c>
      <c r="B48" s="5" t="s">
        <v>137</v>
      </c>
      <c r="C48" s="16" t="s">
        <v>48</v>
      </c>
      <c r="D48" s="209">
        <v>4</v>
      </c>
      <c r="E48" s="209"/>
      <c r="F48" s="209"/>
      <c r="G48" s="210">
        <v>35.130000000000003</v>
      </c>
      <c r="H48" s="210"/>
      <c r="I48" s="63">
        <f t="shared" si="1"/>
        <v>140.52000000000001</v>
      </c>
    </row>
    <row r="49" spans="1:9">
      <c r="A49" s="193" t="s">
        <v>49</v>
      </c>
      <c r="B49" s="193"/>
      <c r="C49" s="193"/>
      <c r="D49" s="193"/>
      <c r="E49" s="193"/>
      <c r="F49" s="193"/>
      <c r="G49" s="193"/>
      <c r="H49" s="193"/>
      <c r="I49" s="59">
        <f>SUM(I44:I48)</f>
        <v>659.8</v>
      </c>
    </row>
    <row r="50" spans="1:9">
      <c r="A50" s="12" t="s">
        <v>5</v>
      </c>
      <c r="B50" s="12" t="s">
        <v>50</v>
      </c>
      <c r="C50" s="12" t="s">
        <v>21</v>
      </c>
      <c r="D50" s="214" t="s">
        <v>35</v>
      </c>
      <c r="E50" s="214"/>
      <c r="F50" s="214"/>
      <c r="G50" s="215" t="s">
        <v>36</v>
      </c>
      <c r="H50" s="215"/>
      <c r="I50" s="55" t="s">
        <v>37</v>
      </c>
    </row>
    <row r="51" spans="1:9">
      <c r="A51" s="4"/>
      <c r="B51" s="5"/>
      <c r="C51" s="16"/>
      <c r="D51" s="196"/>
      <c r="E51" s="196"/>
      <c r="F51" s="196"/>
      <c r="G51" s="254"/>
      <c r="H51" s="254"/>
      <c r="I51" s="63"/>
    </row>
    <row r="52" spans="1:9">
      <c r="A52" s="216" t="s">
        <v>55</v>
      </c>
      <c r="B52" s="216"/>
      <c r="C52" s="216"/>
      <c r="D52" s="216"/>
      <c r="E52" s="216"/>
      <c r="F52" s="216"/>
      <c r="G52" s="216"/>
      <c r="H52" s="216"/>
      <c r="I52" s="69">
        <v>0</v>
      </c>
    </row>
    <row r="53" spans="1:9">
      <c r="A53" s="217" t="s">
        <v>5</v>
      </c>
      <c r="B53" s="217" t="s">
        <v>56</v>
      </c>
      <c r="C53" s="218" t="s">
        <v>57</v>
      </c>
      <c r="D53" s="218"/>
      <c r="E53" s="218" t="s">
        <v>58</v>
      </c>
      <c r="F53" s="218"/>
      <c r="G53" s="219" t="s">
        <v>36</v>
      </c>
      <c r="H53" s="219"/>
      <c r="I53" s="242" t="s">
        <v>37</v>
      </c>
    </row>
    <row r="54" spans="1:9">
      <c r="A54" s="217"/>
      <c r="B54" s="217"/>
      <c r="C54" s="24" t="s">
        <v>59</v>
      </c>
      <c r="D54" s="24" t="s">
        <v>60</v>
      </c>
      <c r="E54" s="218"/>
      <c r="F54" s="218"/>
      <c r="G54" s="219"/>
      <c r="H54" s="219"/>
      <c r="I54" s="242"/>
    </row>
    <row r="55" spans="1:9">
      <c r="A55" s="31"/>
      <c r="B55" s="32"/>
      <c r="C55" s="11"/>
      <c r="D55" s="11"/>
      <c r="E55" s="225"/>
      <c r="F55" s="225"/>
      <c r="G55" s="226"/>
      <c r="H55" s="226"/>
      <c r="I55" s="59"/>
    </row>
    <row r="56" spans="1:9">
      <c r="A56" s="216" t="s">
        <v>61</v>
      </c>
      <c r="B56" s="216"/>
      <c r="C56" s="216"/>
      <c r="D56" s="216"/>
      <c r="E56" s="216"/>
      <c r="F56" s="216"/>
      <c r="G56" s="216"/>
      <c r="H56" s="216"/>
      <c r="I56" s="59">
        <v>0</v>
      </c>
    </row>
    <row r="57" spans="1:9">
      <c r="A57" s="227"/>
      <c r="B57" s="227"/>
      <c r="C57" s="227"/>
      <c r="D57" s="227"/>
      <c r="E57" s="227"/>
      <c r="F57" s="227"/>
      <c r="G57" s="227"/>
      <c r="H57" s="227"/>
      <c r="I57" s="227"/>
    </row>
    <row r="58" spans="1:9">
      <c r="A58" s="228" t="s">
        <v>62</v>
      </c>
      <c r="B58" s="228"/>
      <c r="C58" s="228"/>
      <c r="D58" s="228"/>
      <c r="E58" s="228"/>
      <c r="F58" s="228"/>
      <c r="G58" s="228"/>
      <c r="H58" s="228"/>
      <c r="I58" s="68">
        <f>I42+I49+I52+I56</f>
        <v>1021.10740465</v>
      </c>
    </row>
    <row r="59" spans="1:9">
      <c r="A59" s="220" t="s">
        <v>63</v>
      </c>
      <c r="B59" s="221"/>
      <c r="C59" s="221"/>
      <c r="D59" s="221"/>
      <c r="E59" s="222">
        <v>0.33250000000000002</v>
      </c>
      <c r="F59" s="222"/>
      <c r="G59" s="222"/>
      <c r="H59" s="223"/>
      <c r="I59" s="68">
        <f>I58*E59</f>
        <v>339.51821204612503</v>
      </c>
    </row>
    <row r="60" spans="1:9">
      <c r="A60" s="224" t="s">
        <v>64</v>
      </c>
      <c r="B60" s="224"/>
      <c r="C60" s="224"/>
      <c r="D60" s="224"/>
      <c r="E60" s="224"/>
      <c r="F60" s="224"/>
      <c r="G60" s="224"/>
      <c r="H60" s="224"/>
      <c r="I60" s="114">
        <f>I58+I59</f>
        <v>1360.625616696125</v>
      </c>
    </row>
    <row r="61" spans="1:9" ht="26.25" customHeight="1">
      <c r="A61" s="1" t="s">
        <v>140</v>
      </c>
      <c r="B61" s="197" t="s">
        <v>165</v>
      </c>
      <c r="C61" s="198"/>
      <c r="D61" s="198"/>
      <c r="E61" s="198"/>
      <c r="F61" s="198"/>
      <c r="G61" s="198"/>
      <c r="H61" s="198"/>
      <c r="I61" s="199"/>
    </row>
    <row r="62" spans="1:9" ht="30.75" customHeight="1">
      <c r="A62" s="233" t="s">
        <v>119</v>
      </c>
      <c r="B62" s="234"/>
      <c r="C62" s="235" t="s">
        <v>3</v>
      </c>
      <c r="D62" s="236"/>
      <c r="E62" s="236"/>
      <c r="F62" s="237"/>
      <c r="G62" s="235" t="s">
        <v>4</v>
      </c>
      <c r="H62" s="236"/>
      <c r="I62" s="237"/>
    </row>
    <row r="63" spans="1:9">
      <c r="A63" s="238" t="s">
        <v>5</v>
      </c>
      <c r="B63" s="238" t="s">
        <v>6</v>
      </c>
      <c r="C63" s="239" t="s">
        <v>7</v>
      </c>
      <c r="D63" s="235" t="s">
        <v>8</v>
      </c>
      <c r="E63" s="236"/>
      <c r="F63" s="237"/>
      <c r="G63" s="235" t="s">
        <v>9</v>
      </c>
      <c r="H63" s="236"/>
      <c r="I63" s="237"/>
    </row>
    <row r="64" spans="1:9" ht="22.5">
      <c r="A64" s="238"/>
      <c r="B64" s="238"/>
      <c r="C64" s="239"/>
      <c r="D64" s="46" t="s">
        <v>10</v>
      </c>
      <c r="E64" s="46" t="s">
        <v>11</v>
      </c>
      <c r="F64" s="46" t="s">
        <v>12</v>
      </c>
      <c r="G64" s="46" t="s">
        <v>11</v>
      </c>
      <c r="H64" s="46" t="s">
        <v>12</v>
      </c>
      <c r="I64" s="47" t="s">
        <v>13</v>
      </c>
    </row>
    <row r="65" spans="1:9" ht="22.5">
      <c r="A65" s="48" t="s">
        <v>17</v>
      </c>
      <c r="B65" s="43" t="s">
        <v>18</v>
      </c>
      <c r="C65" s="49" t="s">
        <v>16</v>
      </c>
      <c r="D65" s="50">
        <v>1.6</v>
      </c>
      <c r="E65" s="50">
        <v>1</v>
      </c>
      <c r="F65" s="50">
        <v>0</v>
      </c>
      <c r="G65" s="51">
        <v>207.6</v>
      </c>
      <c r="H65" s="52">
        <v>13.91</v>
      </c>
      <c r="I65" s="53">
        <f>G65*D65</f>
        <v>332.16</v>
      </c>
    </row>
    <row r="66" spans="1:9">
      <c r="A66" s="229" t="s">
        <v>19</v>
      </c>
      <c r="B66" s="229"/>
      <c r="C66" s="229"/>
      <c r="D66" s="229"/>
      <c r="E66" s="229"/>
      <c r="F66" s="229"/>
      <c r="G66" s="229"/>
      <c r="H66" s="229"/>
      <c r="I66" s="59">
        <f>I65</f>
        <v>332.16</v>
      </c>
    </row>
    <row r="67" spans="1:9" ht="22.5">
      <c r="A67" s="55" t="s">
        <v>5</v>
      </c>
      <c r="B67" s="55" t="s">
        <v>20</v>
      </c>
      <c r="C67" s="55" t="s">
        <v>21</v>
      </c>
      <c r="D67" s="55" t="s">
        <v>22</v>
      </c>
      <c r="E67" s="56" t="s">
        <v>23</v>
      </c>
      <c r="F67" s="56" t="s">
        <v>24</v>
      </c>
      <c r="G67" s="230" t="s">
        <v>25</v>
      </c>
      <c r="H67" s="231"/>
      <c r="I67" s="56" t="s">
        <v>13</v>
      </c>
    </row>
    <row r="68" spans="1:9" ht="22.5">
      <c r="A68" s="48" t="s">
        <v>80</v>
      </c>
      <c r="B68" s="57" t="s">
        <v>81</v>
      </c>
      <c r="C68" s="58" t="s">
        <v>16</v>
      </c>
      <c r="D68" s="59">
        <v>1.3</v>
      </c>
      <c r="E68" s="60">
        <v>8.3000000000000007</v>
      </c>
      <c r="F68" s="61">
        <v>1.5727000000000002</v>
      </c>
      <c r="G68" s="232">
        <v>21.353410000000004</v>
      </c>
      <c r="H68" s="232"/>
      <c r="I68" s="63">
        <f>G68*D68</f>
        <v>27.759433000000005</v>
      </c>
    </row>
    <row r="69" spans="1:9">
      <c r="A69" s="229" t="s">
        <v>30</v>
      </c>
      <c r="B69" s="229"/>
      <c r="C69" s="229"/>
      <c r="D69" s="229"/>
      <c r="E69" s="229"/>
      <c r="F69" s="229"/>
      <c r="G69" s="229"/>
      <c r="H69" s="229"/>
      <c r="I69" s="59">
        <f>I68</f>
        <v>27.759433000000005</v>
      </c>
    </row>
    <row r="70" spans="1:9">
      <c r="A70" s="229" t="s">
        <v>31</v>
      </c>
      <c r="B70" s="229"/>
      <c r="C70" s="229"/>
      <c r="D70" s="229"/>
      <c r="E70" s="229"/>
      <c r="F70" s="229"/>
      <c r="G70" s="229"/>
      <c r="H70" s="229"/>
      <c r="I70" s="59">
        <f>I69*5%</f>
        <v>1.3879716500000003</v>
      </c>
    </row>
    <row r="71" spans="1:9">
      <c r="A71" s="229" t="s">
        <v>32</v>
      </c>
      <c r="B71" s="229"/>
      <c r="C71" s="229"/>
      <c r="D71" s="229"/>
      <c r="E71" s="229"/>
      <c r="F71" s="229"/>
      <c r="G71" s="229"/>
      <c r="H71" s="229"/>
      <c r="I71" s="59">
        <v>1</v>
      </c>
    </row>
    <row r="72" spans="1:9">
      <c r="A72" s="229" t="s">
        <v>33</v>
      </c>
      <c r="B72" s="229"/>
      <c r="C72" s="229"/>
      <c r="D72" s="229"/>
      <c r="E72" s="229"/>
      <c r="F72" s="229"/>
      <c r="G72" s="229"/>
      <c r="H72" s="229"/>
      <c r="I72" s="59">
        <f>SUM(I66+I69+I70)</f>
        <v>361.30740465000002</v>
      </c>
    </row>
    <row r="73" spans="1:9">
      <c r="A73" s="12" t="s">
        <v>5</v>
      </c>
      <c r="B73" s="12" t="s">
        <v>34</v>
      </c>
      <c r="C73" s="12" t="s">
        <v>21</v>
      </c>
      <c r="D73" s="214" t="s">
        <v>35</v>
      </c>
      <c r="E73" s="214"/>
      <c r="F73" s="214"/>
      <c r="G73" s="215" t="s">
        <v>36</v>
      </c>
      <c r="H73" s="215"/>
      <c r="I73" s="55" t="s">
        <v>37</v>
      </c>
    </row>
    <row r="74" spans="1:9" ht="45">
      <c r="A74" s="4" t="s">
        <v>131</v>
      </c>
      <c r="B74" s="5" t="s">
        <v>132</v>
      </c>
      <c r="C74" s="16" t="s">
        <v>48</v>
      </c>
      <c r="D74" s="209">
        <v>8</v>
      </c>
      <c r="E74" s="209"/>
      <c r="F74" s="209"/>
      <c r="G74" s="210">
        <v>29.19</v>
      </c>
      <c r="H74" s="210"/>
      <c r="I74" s="63">
        <f>D74*G74</f>
        <v>233.52</v>
      </c>
    </row>
    <row r="75" spans="1:9" ht="33.75">
      <c r="A75" s="6" t="s">
        <v>133</v>
      </c>
      <c r="B75" s="5" t="s">
        <v>134</v>
      </c>
      <c r="C75" s="16" t="s">
        <v>48</v>
      </c>
      <c r="D75" s="209">
        <v>2</v>
      </c>
      <c r="E75" s="209"/>
      <c r="F75" s="209"/>
      <c r="G75" s="210">
        <v>40.86</v>
      </c>
      <c r="H75" s="210"/>
      <c r="I75" s="63">
        <f>D75*G75</f>
        <v>81.72</v>
      </c>
    </row>
    <row r="76" spans="1:9" ht="33.75">
      <c r="A76" s="6" t="s">
        <v>84</v>
      </c>
      <c r="B76" s="5" t="s">
        <v>85</v>
      </c>
      <c r="C76" s="16" t="s">
        <v>48</v>
      </c>
      <c r="D76" s="209">
        <v>2</v>
      </c>
      <c r="E76" s="209"/>
      <c r="F76" s="209"/>
      <c r="G76" s="210">
        <v>60.74</v>
      </c>
      <c r="H76" s="210"/>
      <c r="I76" s="63">
        <f t="shared" ref="I76:I78" si="2">D76*G76</f>
        <v>121.48</v>
      </c>
    </row>
    <row r="77" spans="1:9" ht="22.5">
      <c r="A77" s="4" t="s">
        <v>141</v>
      </c>
      <c r="B77" s="43" t="s">
        <v>125</v>
      </c>
      <c r="C77" s="16" t="s">
        <v>48</v>
      </c>
      <c r="D77" s="209">
        <v>4</v>
      </c>
      <c r="E77" s="209"/>
      <c r="F77" s="209"/>
      <c r="G77" s="210">
        <v>65.5</v>
      </c>
      <c r="H77" s="210"/>
      <c r="I77" s="63">
        <f t="shared" si="2"/>
        <v>262</v>
      </c>
    </row>
    <row r="78" spans="1:9" ht="33.75">
      <c r="A78" s="4" t="s">
        <v>136</v>
      </c>
      <c r="B78" s="5" t="s">
        <v>137</v>
      </c>
      <c r="C78" s="16" t="s">
        <v>48</v>
      </c>
      <c r="D78" s="209">
        <v>4</v>
      </c>
      <c r="E78" s="209"/>
      <c r="F78" s="209"/>
      <c r="G78" s="210">
        <v>35.130000000000003</v>
      </c>
      <c r="H78" s="210"/>
      <c r="I78" s="63">
        <f t="shared" si="2"/>
        <v>140.52000000000001</v>
      </c>
    </row>
    <row r="79" spans="1:9">
      <c r="A79" s="193" t="s">
        <v>49</v>
      </c>
      <c r="B79" s="193"/>
      <c r="C79" s="193"/>
      <c r="D79" s="193"/>
      <c r="E79" s="193"/>
      <c r="F79" s="193"/>
      <c r="G79" s="193"/>
      <c r="H79" s="193"/>
      <c r="I79" s="59">
        <f>SUM(I74:I78)</f>
        <v>839.24</v>
      </c>
    </row>
    <row r="80" spans="1:9">
      <c r="A80" s="12" t="s">
        <v>5</v>
      </c>
      <c r="B80" s="12" t="s">
        <v>50</v>
      </c>
      <c r="C80" s="12" t="s">
        <v>21</v>
      </c>
      <c r="D80" s="214" t="s">
        <v>35</v>
      </c>
      <c r="E80" s="214"/>
      <c r="F80" s="214"/>
      <c r="G80" s="215" t="s">
        <v>36</v>
      </c>
      <c r="H80" s="215"/>
      <c r="I80" s="55" t="s">
        <v>37</v>
      </c>
    </row>
    <row r="81" spans="1:9">
      <c r="A81" s="4"/>
      <c r="B81" s="5"/>
      <c r="C81" s="16"/>
      <c r="D81" s="196"/>
      <c r="E81" s="196"/>
      <c r="F81" s="196"/>
      <c r="G81" s="254"/>
      <c r="H81" s="254"/>
      <c r="I81" s="63"/>
    </row>
    <row r="82" spans="1:9">
      <c r="A82" s="216" t="s">
        <v>55</v>
      </c>
      <c r="B82" s="216"/>
      <c r="C82" s="216"/>
      <c r="D82" s="216"/>
      <c r="E82" s="216"/>
      <c r="F82" s="216"/>
      <c r="G82" s="216"/>
      <c r="H82" s="216"/>
      <c r="I82" s="69">
        <v>0</v>
      </c>
    </row>
    <row r="83" spans="1:9">
      <c r="A83" s="217" t="s">
        <v>5</v>
      </c>
      <c r="B83" s="217" t="s">
        <v>56</v>
      </c>
      <c r="C83" s="218" t="s">
        <v>57</v>
      </c>
      <c r="D83" s="218"/>
      <c r="E83" s="218" t="s">
        <v>58</v>
      </c>
      <c r="F83" s="218"/>
      <c r="G83" s="219" t="s">
        <v>36</v>
      </c>
      <c r="H83" s="219"/>
      <c r="I83" s="242" t="s">
        <v>37</v>
      </c>
    </row>
    <row r="84" spans="1:9">
      <c r="A84" s="217"/>
      <c r="B84" s="217"/>
      <c r="C84" s="24" t="s">
        <v>59</v>
      </c>
      <c r="D84" s="24" t="s">
        <v>60</v>
      </c>
      <c r="E84" s="218"/>
      <c r="F84" s="218"/>
      <c r="G84" s="219"/>
      <c r="H84" s="219"/>
      <c r="I84" s="242"/>
    </row>
    <row r="85" spans="1:9">
      <c r="A85" s="31"/>
      <c r="B85" s="32"/>
      <c r="C85" s="11"/>
      <c r="D85" s="11"/>
      <c r="E85" s="225"/>
      <c r="F85" s="225"/>
      <c r="G85" s="226"/>
      <c r="H85" s="226"/>
      <c r="I85" s="59"/>
    </row>
    <row r="86" spans="1:9">
      <c r="A86" s="216" t="s">
        <v>61</v>
      </c>
      <c r="B86" s="216"/>
      <c r="C86" s="216"/>
      <c r="D86" s="216"/>
      <c r="E86" s="216"/>
      <c r="F86" s="216"/>
      <c r="G86" s="216"/>
      <c r="H86" s="216"/>
      <c r="I86" s="59">
        <v>0</v>
      </c>
    </row>
    <row r="87" spans="1:9">
      <c r="A87" s="227"/>
      <c r="B87" s="227"/>
      <c r="C87" s="227"/>
      <c r="D87" s="227"/>
      <c r="E87" s="227"/>
      <c r="F87" s="227"/>
      <c r="G87" s="227"/>
      <c r="H87" s="227"/>
      <c r="I87" s="227"/>
    </row>
    <row r="88" spans="1:9">
      <c r="A88" s="228" t="s">
        <v>62</v>
      </c>
      <c r="B88" s="228"/>
      <c r="C88" s="228"/>
      <c r="D88" s="228"/>
      <c r="E88" s="228"/>
      <c r="F88" s="228"/>
      <c r="G88" s="228"/>
      <c r="H88" s="228"/>
      <c r="I88" s="68">
        <f>I72+I79+I82+I86</f>
        <v>1200.5474046500001</v>
      </c>
    </row>
    <row r="89" spans="1:9">
      <c r="A89" s="220" t="s">
        <v>63</v>
      </c>
      <c r="B89" s="221"/>
      <c r="C89" s="221"/>
      <c r="D89" s="221"/>
      <c r="E89" s="222">
        <v>0.33250000000000002</v>
      </c>
      <c r="F89" s="222"/>
      <c r="G89" s="222"/>
      <c r="H89" s="223"/>
      <c r="I89" s="68">
        <f>I88*E89</f>
        <v>399.18201204612507</v>
      </c>
    </row>
    <row r="90" spans="1:9">
      <c r="A90" s="224" t="s">
        <v>64</v>
      </c>
      <c r="B90" s="224"/>
      <c r="C90" s="224"/>
      <c r="D90" s="224"/>
      <c r="E90" s="224"/>
      <c r="F90" s="224"/>
      <c r="G90" s="224"/>
      <c r="H90" s="224"/>
      <c r="I90" s="114">
        <f>I88+I89</f>
        <v>1599.7294166961251</v>
      </c>
    </row>
  </sheetData>
  <mergeCells count="144">
    <mergeCell ref="A90:H90"/>
    <mergeCell ref="E85:F85"/>
    <mergeCell ref="G85:H85"/>
    <mergeCell ref="A86:H86"/>
    <mergeCell ref="A87:I87"/>
    <mergeCell ref="A88:H88"/>
    <mergeCell ref="A89:D89"/>
    <mergeCell ref="E89:H89"/>
    <mergeCell ref="A83:A84"/>
    <mergeCell ref="B83:B84"/>
    <mergeCell ref="C83:D83"/>
    <mergeCell ref="E83:F84"/>
    <mergeCell ref="G83:H84"/>
    <mergeCell ref="I83:I84"/>
    <mergeCell ref="A79:H79"/>
    <mergeCell ref="D80:F80"/>
    <mergeCell ref="G80:H80"/>
    <mergeCell ref="D81:F81"/>
    <mergeCell ref="G81:H81"/>
    <mergeCell ref="A82:H82"/>
    <mergeCell ref="D76:F76"/>
    <mergeCell ref="G76:H76"/>
    <mergeCell ref="D77:F77"/>
    <mergeCell ref="G77:H77"/>
    <mergeCell ref="D78:F78"/>
    <mergeCell ref="G78:H78"/>
    <mergeCell ref="A72:H72"/>
    <mergeCell ref="D73:F73"/>
    <mergeCell ref="G73:H73"/>
    <mergeCell ref="D74:F74"/>
    <mergeCell ref="G74:H74"/>
    <mergeCell ref="D75:F75"/>
    <mergeCell ref="G75:H75"/>
    <mergeCell ref="A66:H66"/>
    <mergeCell ref="G67:H67"/>
    <mergeCell ref="G68:H68"/>
    <mergeCell ref="A69:H69"/>
    <mergeCell ref="A70:H70"/>
    <mergeCell ref="A71:H71"/>
    <mergeCell ref="A60:H60"/>
    <mergeCell ref="B61:I61"/>
    <mergeCell ref="A62:B62"/>
    <mergeCell ref="C62:F62"/>
    <mergeCell ref="G62:I62"/>
    <mergeCell ref="A63:A64"/>
    <mergeCell ref="B63:B64"/>
    <mergeCell ref="C63:C64"/>
    <mergeCell ref="D63:F63"/>
    <mergeCell ref="G63:I63"/>
    <mergeCell ref="E55:F55"/>
    <mergeCell ref="G55:H55"/>
    <mergeCell ref="A56:H56"/>
    <mergeCell ref="A57:I57"/>
    <mergeCell ref="A58:H58"/>
    <mergeCell ref="A59:D59"/>
    <mergeCell ref="E59:H59"/>
    <mergeCell ref="A53:A54"/>
    <mergeCell ref="B53:B54"/>
    <mergeCell ref="C53:D53"/>
    <mergeCell ref="E53:F54"/>
    <mergeCell ref="G53:H54"/>
    <mergeCell ref="I53:I54"/>
    <mergeCell ref="A49:H49"/>
    <mergeCell ref="D50:F50"/>
    <mergeCell ref="G50:H50"/>
    <mergeCell ref="D51:F51"/>
    <mergeCell ref="G51:H51"/>
    <mergeCell ref="A52:H52"/>
    <mergeCell ref="D46:F46"/>
    <mergeCell ref="G46:H46"/>
    <mergeCell ref="D47:F47"/>
    <mergeCell ref="G47:H47"/>
    <mergeCell ref="D48:F48"/>
    <mergeCell ref="G48:H48"/>
    <mergeCell ref="A42:H42"/>
    <mergeCell ref="D43:F43"/>
    <mergeCell ref="G43:H43"/>
    <mergeCell ref="D44:F44"/>
    <mergeCell ref="G44:H44"/>
    <mergeCell ref="D45:F45"/>
    <mergeCell ref="G45:H45"/>
    <mergeCell ref="A36:H36"/>
    <mergeCell ref="G37:H37"/>
    <mergeCell ref="G38:H38"/>
    <mergeCell ref="A39:H39"/>
    <mergeCell ref="A40:H40"/>
    <mergeCell ref="A41:H41"/>
    <mergeCell ref="A30:H30"/>
    <mergeCell ref="B31:I31"/>
    <mergeCell ref="A32:B32"/>
    <mergeCell ref="C32:F32"/>
    <mergeCell ref="G32:I32"/>
    <mergeCell ref="A33:A34"/>
    <mergeCell ref="B33:B34"/>
    <mergeCell ref="C33:C34"/>
    <mergeCell ref="D33:F33"/>
    <mergeCell ref="G33:I33"/>
    <mergeCell ref="E25:F25"/>
    <mergeCell ref="G25:H25"/>
    <mergeCell ref="A26:H26"/>
    <mergeCell ref="A27:I27"/>
    <mergeCell ref="A28:H28"/>
    <mergeCell ref="A29:D29"/>
    <mergeCell ref="E29:H29"/>
    <mergeCell ref="A23:A24"/>
    <mergeCell ref="B23:B24"/>
    <mergeCell ref="C23:D23"/>
    <mergeCell ref="E23:F24"/>
    <mergeCell ref="G23:H24"/>
    <mergeCell ref="I23:I24"/>
    <mergeCell ref="A19:H19"/>
    <mergeCell ref="D20:F20"/>
    <mergeCell ref="G20:H20"/>
    <mergeCell ref="D21:F21"/>
    <mergeCell ref="G21:H21"/>
    <mergeCell ref="A22:H22"/>
    <mergeCell ref="D16:F16"/>
    <mergeCell ref="G16:H16"/>
    <mergeCell ref="D17:F17"/>
    <mergeCell ref="G17:H17"/>
    <mergeCell ref="D18:F18"/>
    <mergeCell ref="G18:H18"/>
    <mergeCell ref="A12:H12"/>
    <mergeCell ref="D13:F13"/>
    <mergeCell ref="G13:H13"/>
    <mergeCell ref="D14:F14"/>
    <mergeCell ref="G14:H14"/>
    <mergeCell ref="D15:F15"/>
    <mergeCell ref="G15:H15"/>
    <mergeCell ref="A6:H6"/>
    <mergeCell ref="G7:H7"/>
    <mergeCell ref="G8:H8"/>
    <mergeCell ref="A9:H9"/>
    <mergeCell ref="A10:H10"/>
    <mergeCell ref="A11:H11"/>
    <mergeCell ref="B1:I1"/>
    <mergeCell ref="A2:B2"/>
    <mergeCell ref="C2:F2"/>
    <mergeCell ref="G2:I2"/>
    <mergeCell ref="A3:A4"/>
    <mergeCell ref="B3:B4"/>
    <mergeCell ref="C3:C4"/>
    <mergeCell ref="D3:F3"/>
    <mergeCell ref="G3:I3"/>
  </mergeCells>
  <pageMargins left="0.11811023622047244" right="0.11811023622047244" top="0.11811023622047244" bottom="0.11811023622047244" header="0.11811023622047244" footer="0.11811023622047244"/>
  <pageSetup paperSize="9" scale="93" fitToHeight="0" orientation="portrait" horizontalDpi="360" verticalDpi="360" r:id="rId1"/>
  <rowBreaks count="2" manualBreakCount="2">
    <brk id="3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35A91-C9E1-41BD-86B8-339310BE47F1}">
  <sheetPr>
    <pageSetUpPr fitToPage="1"/>
  </sheetPr>
  <dimension ref="A1:I116"/>
  <sheetViews>
    <sheetView view="pageBreakPreview" zoomScale="115" zoomScaleNormal="100" zoomScaleSheetLayoutView="115" workbookViewId="0">
      <selection activeCell="I84" sqref="I84"/>
    </sheetView>
  </sheetViews>
  <sheetFormatPr defaultRowHeight="15"/>
  <cols>
    <col min="1" max="1" width="9.140625" style="41"/>
    <col min="2" max="2" width="36.140625" style="41" customWidth="1"/>
    <col min="3" max="9" width="9.140625" style="41"/>
  </cols>
  <sheetData>
    <row r="1" spans="1:9" s="37" customFormat="1" ht="30.75" customHeight="1">
      <c r="A1" s="1" t="s">
        <v>142</v>
      </c>
      <c r="B1" s="197" t="s">
        <v>166</v>
      </c>
      <c r="C1" s="198"/>
      <c r="D1" s="198"/>
      <c r="E1" s="198"/>
      <c r="F1" s="198"/>
      <c r="G1" s="198"/>
      <c r="H1" s="198"/>
      <c r="I1" s="199"/>
    </row>
    <row r="2" spans="1:9" s="37" customFormat="1" ht="32.25" customHeight="1">
      <c r="A2" s="200" t="s">
        <v>119</v>
      </c>
      <c r="B2" s="201"/>
      <c r="C2" s="202" t="s">
        <v>3</v>
      </c>
      <c r="D2" s="203"/>
      <c r="E2" s="203"/>
      <c r="F2" s="204"/>
      <c r="G2" s="202" t="s">
        <v>4</v>
      </c>
      <c r="H2" s="203"/>
      <c r="I2" s="204"/>
    </row>
    <row r="3" spans="1:9" s="37" customFormat="1">
      <c r="A3" s="217" t="s">
        <v>5</v>
      </c>
      <c r="B3" s="217" t="s">
        <v>6</v>
      </c>
      <c r="C3" s="255" t="s">
        <v>7</v>
      </c>
      <c r="D3" s="202" t="s">
        <v>8</v>
      </c>
      <c r="E3" s="203"/>
      <c r="F3" s="204"/>
      <c r="G3" s="202" t="s">
        <v>9</v>
      </c>
      <c r="H3" s="203"/>
      <c r="I3" s="204"/>
    </row>
    <row r="4" spans="1:9" s="41" customFormat="1" ht="22.5">
      <c r="A4" s="217"/>
      <c r="B4" s="217"/>
      <c r="C4" s="255"/>
      <c r="D4" s="2" t="s">
        <v>10</v>
      </c>
      <c r="E4" s="2" t="s">
        <v>11</v>
      </c>
      <c r="F4" s="2" t="s">
        <v>12</v>
      </c>
      <c r="G4" s="2" t="s">
        <v>11</v>
      </c>
      <c r="H4" s="2" t="s">
        <v>12</v>
      </c>
      <c r="I4" s="3" t="s">
        <v>13</v>
      </c>
    </row>
    <row r="5" spans="1:9" s="37" customFormat="1" ht="22.5">
      <c r="A5" s="4" t="s">
        <v>17</v>
      </c>
      <c r="B5" s="5" t="s">
        <v>18</v>
      </c>
      <c r="C5" s="6" t="s">
        <v>16</v>
      </c>
      <c r="D5" s="7">
        <v>1.8</v>
      </c>
      <c r="E5" s="50">
        <v>1</v>
      </c>
      <c r="F5" s="50">
        <v>0</v>
      </c>
      <c r="G5" s="51">
        <v>207.6</v>
      </c>
      <c r="H5" s="52">
        <v>13.91</v>
      </c>
      <c r="I5" s="53">
        <f>G5*D5</f>
        <v>373.68</v>
      </c>
    </row>
    <row r="6" spans="1:9" s="37" customFormat="1">
      <c r="A6" s="216" t="s">
        <v>19</v>
      </c>
      <c r="B6" s="216"/>
      <c r="C6" s="216"/>
      <c r="D6" s="216"/>
      <c r="E6" s="216"/>
      <c r="F6" s="216"/>
      <c r="G6" s="216"/>
      <c r="H6" s="216"/>
      <c r="I6" s="11">
        <f>I5</f>
        <v>373.68</v>
      </c>
    </row>
    <row r="7" spans="1:9" s="37" customFormat="1" ht="22.5">
      <c r="A7" s="12" t="s">
        <v>5</v>
      </c>
      <c r="B7" s="12" t="s">
        <v>20</v>
      </c>
      <c r="C7" s="12" t="s">
        <v>21</v>
      </c>
      <c r="D7" s="12" t="s">
        <v>22</v>
      </c>
      <c r="E7" s="13" t="s">
        <v>23</v>
      </c>
      <c r="F7" s="13" t="s">
        <v>24</v>
      </c>
      <c r="G7" s="194" t="s">
        <v>25</v>
      </c>
      <c r="H7" s="195"/>
      <c r="I7" s="14" t="s">
        <v>13</v>
      </c>
    </row>
    <row r="8" spans="1:9" s="37" customFormat="1" ht="22.5">
      <c r="A8" s="4" t="s">
        <v>80</v>
      </c>
      <c r="B8" s="15" t="s">
        <v>81</v>
      </c>
      <c r="C8" s="16" t="s">
        <v>16</v>
      </c>
      <c r="D8" s="17">
        <v>1.5</v>
      </c>
      <c r="E8" s="60">
        <v>8.3000000000000007</v>
      </c>
      <c r="F8" s="61">
        <v>1.5727000000000002</v>
      </c>
      <c r="G8" s="232">
        <v>21.353410000000004</v>
      </c>
      <c r="H8" s="232"/>
      <c r="I8" s="63">
        <f>G8*D8</f>
        <v>32.030115000000009</v>
      </c>
    </row>
    <row r="9" spans="1:9" s="37" customFormat="1">
      <c r="A9" s="193" t="s">
        <v>30</v>
      </c>
      <c r="B9" s="193"/>
      <c r="C9" s="193"/>
      <c r="D9" s="193"/>
      <c r="E9" s="193"/>
      <c r="F9" s="193"/>
      <c r="G9" s="193"/>
      <c r="H9" s="193"/>
      <c r="I9" s="11">
        <f>I8</f>
        <v>32.030115000000009</v>
      </c>
    </row>
    <row r="10" spans="1:9" s="37" customFormat="1">
      <c r="A10" s="193" t="s">
        <v>31</v>
      </c>
      <c r="B10" s="193"/>
      <c r="C10" s="193"/>
      <c r="D10" s="193"/>
      <c r="E10" s="193"/>
      <c r="F10" s="193"/>
      <c r="G10" s="193"/>
      <c r="H10" s="193"/>
      <c r="I10" s="11">
        <f>I9*5%</f>
        <v>1.6015057500000005</v>
      </c>
    </row>
    <row r="11" spans="1:9" s="37" customFormat="1">
      <c r="A11" s="193" t="s">
        <v>32</v>
      </c>
      <c r="B11" s="193"/>
      <c r="C11" s="193"/>
      <c r="D11" s="193"/>
      <c r="E11" s="193"/>
      <c r="F11" s="193"/>
      <c r="G11" s="193"/>
      <c r="H11" s="193"/>
      <c r="I11" s="11">
        <v>1</v>
      </c>
    </row>
    <row r="12" spans="1:9" s="37" customFormat="1">
      <c r="A12" s="193" t="s">
        <v>33</v>
      </c>
      <c r="B12" s="193"/>
      <c r="C12" s="193"/>
      <c r="D12" s="193"/>
      <c r="E12" s="193"/>
      <c r="F12" s="193"/>
      <c r="G12" s="193"/>
      <c r="H12" s="193"/>
      <c r="I12" s="59">
        <f>I6+I9+I10</f>
        <v>407.31162075000003</v>
      </c>
    </row>
    <row r="13" spans="1:9" s="37" customFormat="1">
      <c r="A13" s="12" t="s">
        <v>5</v>
      </c>
      <c r="B13" s="12" t="s">
        <v>34</v>
      </c>
      <c r="C13" s="12" t="s">
        <v>21</v>
      </c>
      <c r="D13" s="214" t="s">
        <v>35</v>
      </c>
      <c r="E13" s="214"/>
      <c r="F13" s="214"/>
      <c r="G13" s="215" t="s">
        <v>36</v>
      </c>
      <c r="H13" s="215"/>
      <c r="I13" s="24" t="s">
        <v>37</v>
      </c>
    </row>
    <row r="14" spans="1:9" ht="33.75">
      <c r="A14" s="6" t="s">
        <v>84</v>
      </c>
      <c r="B14" s="5" t="s">
        <v>85</v>
      </c>
      <c r="C14" s="16" t="s">
        <v>48</v>
      </c>
      <c r="D14" s="209">
        <v>2</v>
      </c>
      <c r="E14" s="209"/>
      <c r="F14" s="209"/>
      <c r="G14" s="210">
        <v>60.74</v>
      </c>
      <c r="H14" s="210"/>
      <c r="I14" s="26">
        <f>D14*G14</f>
        <v>121.48</v>
      </c>
    </row>
    <row r="15" spans="1:9" ht="22.5">
      <c r="A15" s="48" t="s">
        <v>167</v>
      </c>
      <c r="B15" s="5" t="s">
        <v>122</v>
      </c>
      <c r="C15" s="16" t="s">
        <v>48</v>
      </c>
      <c r="D15" s="209">
        <v>4</v>
      </c>
      <c r="E15" s="209"/>
      <c r="F15" s="209"/>
      <c r="G15" s="210">
        <v>20.64</v>
      </c>
      <c r="H15" s="210"/>
      <c r="I15" s="26">
        <f t="shared" ref="I15:I17" si="0">D15*G15</f>
        <v>82.56</v>
      </c>
    </row>
    <row r="16" spans="1:9" ht="22.5">
      <c r="A16" s="4" t="s">
        <v>143</v>
      </c>
      <c r="B16" s="5" t="s">
        <v>83</v>
      </c>
      <c r="C16" s="16" t="s">
        <v>43</v>
      </c>
      <c r="D16" s="209">
        <v>0.25</v>
      </c>
      <c r="E16" s="209"/>
      <c r="F16" s="209"/>
      <c r="G16" s="210">
        <v>56.02</v>
      </c>
      <c r="H16" s="210"/>
      <c r="I16" s="26">
        <f t="shared" si="0"/>
        <v>14.005000000000001</v>
      </c>
    </row>
    <row r="17" spans="1:9" ht="22.5">
      <c r="A17" s="4" t="s">
        <v>88</v>
      </c>
      <c r="B17" s="5" t="s">
        <v>89</v>
      </c>
      <c r="C17" s="16" t="s">
        <v>43</v>
      </c>
      <c r="D17" s="209">
        <v>0.11</v>
      </c>
      <c r="E17" s="209"/>
      <c r="F17" s="209"/>
      <c r="G17" s="210">
        <v>54.32</v>
      </c>
      <c r="H17" s="210"/>
      <c r="I17" s="26">
        <f t="shared" si="0"/>
        <v>5.9752000000000001</v>
      </c>
    </row>
    <row r="18" spans="1:9" s="37" customFormat="1">
      <c r="A18" s="193" t="s">
        <v>49</v>
      </c>
      <c r="B18" s="193"/>
      <c r="C18" s="193"/>
      <c r="D18" s="193"/>
      <c r="E18" s="193"/>
      <c r="F18" s="193"/>
      <c r="G18" s="193"/>
      <c r="H18" s="193"/>
      <c r="I18" s="59">
        <f>I14+I15+I16+I17</f>
        <v>224.02020000000002</v>
      </c>
    </row>
    <row r="19" spans="1:9" s="37" customFormat="1">
      <c r="A19" s="12" t="s">
        <v>5</v>
      </c>
      <c r="B19" s="12" t="s">
        <v>50</v>
      </c>
      <c r="C19" s="12" t="s">
        <v>21</v>
      </c>
      <c r="D19" s="214" t="s">
        <v>35</v>
      </c>
      <c r="E19" s="214"/>
      <c r="F19" s="214"/>
      <c r="G19" s="215" t="s">
        <v>36</v>
      </c>
      <c r="H19" s="215"/>
      <c r="I19" s="24" t="s">
        <v>37</v>
      </c>
    </row>
    <row r="20" spans="1:9" s="37" customFormat="1">
      <c r="A20" s="4"/>
      <c r="B20" s="5"/>
      <c r="C20" s="16"/>
      <c r="D20" s="196"/>
      <c r="E20" s="196"/>
      <c r="F20" s="196"/>
      <c r="G20" s="254"/>
      <c r="H20" s="254"/>
      <c r="I20" s="26"/>
    </row>
    <row r="21" spans="1:9" s="37" customFormat="1">
      <c r="A21" s="216" t="s">
        <v>55</v>
      </c>
      <c r="B21" s="216"/>
      <c r="C21" s="216"/>
      <c r="D21" s="216"/>
      <c r="E21" s="216"/>
      <c r="F21" s="216"/>
      <c r="G21" s="216"/>
      <c r="H21" s="216"/>
      <c r="I21" s="28">
        <v>0</v>
      </c>
    </row>
    <row r="22" spans="1:9" s="37" customFormat="1">
      <c r="A22" s="217" t="s">
        <v>5</v>
      </c>
      <c r="B22" s="217" t="s">
        <v>56</v>
      </c>
      <c r="C22" s="218" t="s">
        <v>57</v>
      </c>
      <c r="D22" s="218"/>
      <c r="E22" s="218" t="s">
        <v>58</v>
      </c>
      <c r="F22" s="218"/>
      <c r="G22" s="219" t="s">
        <v>36</v>
      </c>
      <c r="H22" s="219"/>
      <c r="I22" s="218" t="s">
        <v>37</v>
      </c>
    </row>
    <row r="23" spans="1:9" s="37" customFormat="1">
      <c r="A23" s="217"/>
      <c r="B23" s="217"/>
      <c r="C23" s="24" t="s">
        <v>59</v>
      </c>
      <c r="D23" s="24" t="s">
        <v>60</v>
      </c>
      <c r="E23" s="218"/>
      <c r="F23" s="218"/>
      <c r="G23" s="219"/>
      <c r="H23" s="219"/>
      <c r="I23" s="218"/>
    </row>
    <row r="24" spans="1:9" s="37" customFormat="1">
      <c r="A24" s="31"/>
      <c r="B24" s="32"/>
      <c r="C24" s="11"/>
      <c r="D24" s="11"/>
      <c r="E24" s="225"/>
      <c r="F24" s="225"/>
      <c r="G24" s="226"/>
      <c r="H24" s="226"/>
      <c r="I24" s="11"/>
    </row>
    <row r="25" spans="1:9" s="37" customFormat="1">
      <c r="A25" s="216" t="s">
        <v>61</v>
      </c>
      <c r="B25" s="216"/>
      <c r="C25" s="216"/>
      <c r="D25" s="216"/>
      <c r="E25" s="216"/>
      <c r="F25" s="216"/>
      <c r="G25" s="216"/>
      <c r="H25" s="216"/>
      <c r="I25" s="11">
        <v>0</v>
      </c>
    </row>
    <row r="26" spans="1:9" s="37" customFormat="1">
      <c r="A26" s="227"/>
      <c r="B26" s="227"/>
      <c r="C26" s="227"/>
      <c r="D26" s="227"/>
      <c r="E26" s="227"/>
      <c r="F26" s="227"/>
      <c r="G26" s="227"/>
      <c r="H26" s="227"/>
      <c r="I26" s="227"/>
    </row>
    <row r="27" spans="1:9" s="37" customFormat="1">
      <c r="A27" s="228" t="s">
        <v>62</v>
      </c>
      <c r="B27" s="228"/>
      <c r="C27" s="228"/>
      <c r="D27" s="228"/>
      <c r="E27" s="228"/>
      <c r="F27" s="228"/>
      <c r="G27" s="228"/>
      <c r="H27" s="228"/>
      <c r="I27" s="34">
        <f>I12+I18+I21+I25</f>
        <v>631.33182075000002</v>
      </c>
    </row>
    <row r="28" spans="1:9" s="37" customFormat="1">
      <c r="A28" s="220" t="s">
        <v>63</v>
      </c>
      <c r="B28" s="221"/>
      <c r="C28" s="221"/>
      <c r="D28" s="221"/>
      <c r="E28" s="222">
        <v>0.33250000000000002</v>
      </c>
      <c r="F28" s="222"/>
      <c r="G28" s="222"/>
      <c r="H28" s="223"/>
      <c r="I28" s="34">
        <f>I27*E28</f>
        <v>209.91783039937502</v>
      </c>
    </row>
    <row r="29" spans="1:9" s="37" customFormat="1">
      <c r="A29" s="224" t="s">
        <v>64</v>
      </c>
      <c r="B29" s="224"/>
      <c r="C29" s="224"/>
      <c r="D29" s="224"/>
      <c r="E29" s="224"/>
      <c r="F29" s="224"/>
      <c r="G29" s="224"/>
      <c r="H29" s="224"/>
      <c r="I29" s="114">
        <f>I27+I28</f>
        <v>841.24965114937504</v>
      </c>
    </row>
    <row r="30" spans="1:9" s="37" customFormat="1" ht="30.75" customHeight="1">
      <c r="A30" s="1" t="s">
        <v>144</v>
      </c>
      <c r="B30" s="197" t="s">
        <v>145</v>
      </c>
      <c r="C30" s="198"/>
      <c r="D30" s="198"/>
      <c r="E30" s="198"/>
      <c r="F30" s="198"/>
      <c r="G30" s="198"/>
      <c r="H30" s="198"/>
      <c r="I30" s="199"/>
    </row>
    <row r="31" spans="1:9" s="37" customFormat="1" ht="32.25" customHeight="1">
      <c r="A31" s="200" t="s">
        <v>119</v>
      </c>
      <c r="B31" s="201"/>
      <c r="C31" s="202" t="s">
        <v>3</v>
      </c>
      <c r="D31" s="203"/>
      <c r="E31" s="203"/>
      <c r="F31" s="204"/>
      <c r="G31" s="202" t="s">
        <v>4</v>
      </c>
      <c r="H31" s="203"/>
      <c r="I31" s="204"/>
    </row>
    <row r="32" spans="1:9" s="37" customFormat="1">
      <c r="A32" s="217" t="s">
        <v>5</v>
      </c>
      <c r="B32" s="217" t="s">
        <v>6</v>
      </c>
      <c r="C32" s="255" t="s">
        <v>7</v>
      </c>
      <c r="D32" s="202" t="s">
        <v>8</v>
      </c>
      <c r="E32" s="203"/>
      <c r="F32" s="204"/>
      <c r="G32" s="202" t="s">
        <v>9</v>
      </c>
      <c r="H32" s="203"/>
      <c r="I32" s="204"/>
    </row>
    <row r="33" spans="1:9" s="41" customFormat="1" ht="22.5">
      <c r="A33" s="217"/>
      <c r="B33" s="217"/>
      <c r="C33" s="255"/>
      <c r="D33" s="2" t="s">
        <v>10</v>
      </c>
      <c r="E33" s="2" t="s">
        <v>11</v>
      </c>
      <c r="F33" s="2" t="s">
        <v>12</v>
      </c>
      <c r="G33" s="2" t="s">
        <v>11</v>
      </c>
      <c r="H33" s="2" t="s">
        <v>12</v>
      </c>
      <c r="I33" s="3" t="s">
        <v>13</v>
      </c>
    </row>
    <row r="34" spans="1:9" s="37" customFormat="1" ht="22.5">
      <c r="A34" s="4" t="s">
        <v>17</v>
      </c>
      <c r="B34" s="5" t="s">
        <v>18</v>
      </c>
      <c r="C34" s="6" t="s">
        <v>16</v>
      </c>
      <c r="D34" s="7">
        <v>1.8</v>
      </c>
      <c r="E34" s="50">
        <v>1</v>
      </c>
      <c r="F34" s="50">
        <v>0</v>
      </c>
      <c r="G34" s="51">
        <v>207.6</v>
      </c>
      <c r="H34" s="52">
        <v>13.91</v>
      </c>
      <c r="I34" s="53">
        <f>G34*D34</f>
        <v>373.68</v>
      </c>
    </row>
    <row r="35" spans="1:9" s="37" customFormat="1">
      <c r="A35" s="216" t="s">
        <v>19</v>
      </c>
      <c r="B35" s="216"/>
      <c r="C35" s="216"/>
      <c r="D35" s="216"/>
      <c r="E35" s="216"/>
      <c r="F35" s="216"/>
      <c r="G35" s="216"/>
      <c r="H35" s="216"/>
      <c r="I35" s="11">
        <f>I34</f>
        <v>373.68</v>
      </c>
    </row>
    <row r="36" spans="1:9" s="37" customFormat="1" ht="22.5">
      <c r="A36" s="12" t="s">
        <v>5</v>
      </c>
      <c r="B36" s="12" t="s">
        <v>20</v>
      </c>
      <c r="C36" s="12" t="s">
        <v>21</v>
      </c>
      <c r="D36" s="12" t="s">
        <v>22</v>
      </c>
      <c r="E36" s="13" t="s">
        <v>23</v>
      </c>
      <c r="F36" s="13" t="s">
        <v>24</v>
      </c>
      <c r="G36" s="194" t="s">
        <v>25</v>
      </c>
      <c r="H36" s="195"/>
      <c r="I36" s="14" t="s">
        <v>13</v>
      </c>
    </row>
    <row r="37" spans="1:9" s="37" customFormat="1" ht="22.5">
      <c r="A37" s="4" t="s">
        <v>80</v>
      </c>
      <c r="B37" s="15" t="s">
        <v>81</v>
      </c>
      <c r="C37" s="16" t="s">
        <v>16</v>
      </c>
      <c r="D37" s="17">
        <v>1.5</v>
      </c>
      <c r="E37" s="60">
        <v>8.3000000000000007</v>
      </c>
      <c r="F37" s="61">
        <v>1.5727000000000002</v>
      </c>
      <c r="G37" s="232">
        <v>21.353410000000004</v>
      </c>
      <c r="H37" s="232"/>
      <c r="I37" s="63">
        <f>G37*D37</f>
        <v>32.030115000000009</v>
      </c>
    </row>
    <row r="38" spans="1:9" s="37" customFormat="1">
      <c r="A38" s="193" t="s">
        <v>30</v>
      </c>
      <c r="B38" s="193"/>
      <c r="C38" s="193"/>
      <c r="D38" s="193"/>
      <c r="E38" s="193"/>
      <c r="F38" s="193"/>
      <c r="G38" s="193"/>
      <c r="H38" s="193"/>
      <c r="I38" s="11">
        <f>I37</f>
        <v>32.030115000000009</v>
      </c>
    </row>
    <row r="39" spans="1:9" s="37" customFormat="1">
      <c r="A39" s="193" t="s">
        <v>31</v>
      </c>
      <c r="B39" s="193"/>
      <c r="C39" s="193"/>
      <c r="D39" s="193"/>
      <c r="E39" s="193"/>
      <c r="F39" s="193"/>
      <c r="G39" s="193"/>
      <c r="H39" s="193"/>
      <c r="I39" s="11">
        <f>I38*5%</f>
        <v>1.6015057500000005</v>
      </c>
    </row>
    <row r="40" spans="1:9" s="37" customFormat="1">
      <c r="A40" s="193" t="s">
        <v>32</v>
      </c>
      <c r="B40" s="193"/>
      <c r="C40" s="193"/>
      <c r="D40" s="193"/>
      <c r="E40" s="193"/>
      <c r="F40" s="193"/>
      <c r="G40" s="193"/>
      <c r="H40" s="193"/>
      <c r="I40" s="11">
        <v>1</v>
      </c>
    </row>
    <row r="41" spans="1:9" s="37" customFormat="1">
      <c r="A41" s="193" t="s">
        <v>33</v>
      </c>
      <c r="B41" s="193"/>
      <c r="C41" s="193"/>
      <c r="D41" s="193"/>
      <c r="E41" s="193"/>
      <c r="F41" s="193"/>
      <c r="G41" s="193"/>
      <c r="H41" s="193"/>
      <c r="I41" s="59">
        <f>I35+I38+I39</f>
        <v>407.31162075000003</v>
      </c>
    </row>
    <row r="42" spans="1:9" s="37" customFormat="1">
      <c r="A42" s="12" t="s">
        <v>5</v>
      </c>
      <c r="B42" s="12" t="s">
        <v>34</v>
      </c>
      <c r="C42" s="12" t="s">
        <v>21</v>
      </c>
      <c r="D42" s="214" t="s">
        <v>35</v>
      </c>
      <c r="E42" s="214"/>
      <c r="F42" s="214"/>
      <c r="G42" s="215" t="s">
        <v>36</v>
      </c>
      <c r="H42" s="215"/>
      <c r="I42" s="24" t="s">
        <v>37</v>
      </c>
    </row>
    <row r="43" spans="1:9" ht="33.75">
      <c r="A43" s="6" t="s">
        <v>84</v>
      </c>
      <c r="B43" s="5" t="s">
        <v>85</v>
      </c>
      <c r="C43" s="16" t="s">
        <v>48</v>
      </c>
      <c r="D43" s="209">
        <v>2</v>
      </c>
      <c r="E43" s="209"/>
      <c r="F43" s="209"/>
      <c r="G43" s="210">
        <v>60.74</v>
      </c>
      <c r="H43" s="210"/>
      <c r="I43" s="26">
        <f>D43*G43</f>
        <v>121.48</v>
      </c>
    </row>
    <row r="44" spans="1:9" ht="22.5">
      <c r="A44" s="48" t="s">
        <v>167</v>
      </c>
      <c r="B44" s="5" t="s">
        <v>122</v>
      </c>
      <c r="C44" s="16" t="s">
        <v>48</v>
      </c>
      <c r="D44" s="209">
        <v>4</v>
      </c>
      <c r="E44" s="209"/>
      <c r="F44" s="209"/>
      <c r="G44" s="210">
        <v>20.64</v>
      </c>
      <c r="H44" s="210"/>
      <c r="I44" s="26">
        <f t="shared" ref="I44:I46" si="1">D44*G44</f>
        <v>82.56</v>
      </c>
    </row>
    <row r="45" spans="1:9" ht="22.5">
      <c r="A45" s="4" t="s">
        <v>143</v>
      </c>
      <c r="B45" s="5" t="s">
        <v>83</v>
      </c>
      <c r="C45" s="16" t="s">
        <v>43</v>
      </c>
      <c r="D45" s="209">
        <v>0.25</v>
      </c>
      <c r="E45" s="209"/>
      <c r="F45" s="209"/>
      <c r="G45" s="210">
        <v>56.02</v>
      </c>
      <c r="H45" s="210"/>
      <c r="I45" s="26">
        <f t="shared" si="1"/>
        <v>14.005000000000001</v>
      </c>
    </row>
    <row r="46" spans="1:9" ht="22.5">
      <c r="A46" s="4" t="s">
        <v>88</v>
      </c>
      <c r="B46" s="5" t="s">
        <v>89</v>
      </c>
      <c r="C46" s="16" t="s">
        <v>43</v>
      </c>
      <c r="D46" s="209">
        <v>0.11</v>
      </c>
      <c r="E46" s="209"/>
      <c r="F46" s="209"/>
      <c r="G46" s="210">
        <v>54.32</v>
      </c>
      <c r="H46" s="210"/>
      <c r="I46" s="26">
        <f t="shared" si="1"/>
        <v>5.9752000000000001</v>
      </c>
    </row>
    <row r="47" spans="1:9" s="37" customFormat="1">
      <c r="A47" s="193" t="s">
        <v>49</v>
      </c>
      <c r="B47" s="193"/>
      <c r="C47" s="193"/>
      <c r="D47" s="193"/>
      <c r="E47" s="193"/>
      <c r="F47" s="193"/>
      <c r="G47" s="193"/>
      <c r="H47" s="193"/>
      <c r="I47" s="59">
        <f>I43+I44+I45+I46</f>
        <v>224.02020000000002</v>
      </c>
    </row>
    <row r="48" spans="1:9" s="37" customFormat="1">
      <c r="A48" s="12" t="s">
        <v>5</v>
      </c>
      <c r="B48" s="12" t="s">
        <v>50</v>
      </c>
      <c r="C48" s="12" t="s">
        <v>21</v>
      </c>
      <c r="D48" s="214" t="s">
        <v>35</v>
      </c>
      <c r="E48" s="214"/>
      <c r="F48" s="214"/>
      <c r="G48" s="215" t="s">
        <v>36</v>
      </c>
      <c r="H48" s="215"/>
      <c r="I48" s="24" t="s">
        <v>37</v>
      </c>
    </row>
    <row r="49" spans="1:9" s="37" customFormat="1">
      <c r="A49" s="4"/>
      <c r="B49" s="5"/>
      <c r="C49" s="16"/>
      <c r="D49" s="196"/>
      <c r="E49" s="196"/>
      <c r="F49" s="196"/>
      <c r="G49" s="254"/>
      <c r="H49" s="254"/>
      <c r="I49" s="26"/>
    </row>
    <row r="50" spans="1:9" s="37" customFormat="1">
      <c r="A50" s="216" t="s">
        <v>55</v>
      </c>
      <c r="B50" s="216"/>
      <c r="C50" s="216"/>
      <c r="D50" s="216"/>
      <c r="E50" s="216"/>
      <c r="F50" s="216"/>
      <c r="G50" s="216"/>
      <c r="H50" s="216"/>
      <c r="I50" s="28">
        <v>0</v>
      </c>
    </row>
    <row r="51" spans="1:9" s="37" customFormat="1">
      <c r="A51" s="217" t="s">
        <v>5</v>
      </c>
      <c r="B51" s="217" t="s">
        <v>56</v>
      </c>
      <c r="C51" s="218" t="s">
        <v>57</v>
      </c>
      <c r="D51" s="218"/>
      <c r="E51" s="218" t="s">
        <v>58</v>
      </c>
      <c r="F51" s="218"/>
      <c r="G51" s="219" t="s">
        <v>36</v>
      </c>
      <c r="H51" s="219"/>
      <c r="I51" s="218" t="s">
        <v>37</v>
      </c>
    </row>
    <row r="52" spans="1:9" s="37" customFormat="1">
      <c r="A52" s="217"/>
      <c r="B52" s="217"/>
      <c r="C52" s="24" t="s">
        <v>59</v>
      </c>
      <c r="D52" s="24" t="s">
        <v>60</v>
      </c>
      <c r="E52" s="218"/>
      <c r="F52" s="218"/>
      <c r="G52" s="219"/>
      <c r="H52" s="219"/>
      <c r="I52" s="218"/>
    </row>
    <row r="53" spans="1:9" s="37" customFormat="1">
      <c r="A53" s="31"/>
      <c r="B53" s="32"/>
      <c r="C53" s="11"/>
      <c r="D53" s="11"/>
      <c r="E53" s="225"/>
      <c r="F53" s="225"/>
      <c r="G53" s="226"/>
      <c r="H53" s="226"/>
      <c r="I53" s="11"/>
    </row>
    <row r="54" spans="1:9" s="37" customFormat="1">
      <c r="A54" s="216" t="s">
        <v>61</v>
      </c>
      <c r="B54" s="216"/>
      <c r="C54" s="216"/>
      <c r="D54" s="216"/>
      <c r="E54" s="216"/>
      <c r="F54" s="216"/>
      <c r="G54" s="216"/>
      <c r="H54" s="216"/>
      <c r="I54" s="11">
        <v>0</v>
      </c>
    </row>
    <row r="55" spans="1:9" s="37" customFormat="1">
      <c r="A55" s="227"/>
      <c r="B55" s="227"/>
      <c r="C55" s="227"/>
      <c r="D55" s="227"/>
      <c r="E55" s="227"/>
      <c r="F55" s="227"/>
      <c r="G55" s="227"/>
      <c r="H55" s="227"/>
      <c r="I55" s="227"/>
    </row>
    <row r="56" spans="1:9" s="37" customFormat="1">
      <c r="A56" s="228" t="s">
        <v>62</v>
      </c>
      <c r="B56" s="228"/>
      <c r="C56" s="228"/>
      <c r="D56" s="228"/>
      <c r="E56" s="228"/>
      <c r="F56" s="228"/>
      <c r="G56" s="228"/>
      <c r="H56" s="228"/>
      <c r="I56" s="34">
        <f>I41+I47+I50+I54</f>
        <v>631.33182075000002</v>
      </c>
    </row>
    <row r="57" spans="1:9" s="37" customFormat="1">
      <c r="A57" s="220" t="s">
        <v>63</v>
      </c>
      <c r="B57" s="221"/>
      <c r="C57" s="221"/>
      <c r="D57" s="221"/>
      <c r="E57" s="222">
        <v>0.33250000000000002</v>
      </c>
      <c r="F57" s="222"/>
      <c r="G57" s="222"/>
      <c r="H57" s="223"/>
      <c r="I57" s="34">
        <f>I56*E57</f>
        <v>209.91783039937502</v>
      </c>
    </row>
    <row r="58" spans="1:9" s="37" customFormat="1">
      <c r="A58" s="224" t="s">
        <v>64</v>
      </c>
      <c r="B58" s="224"/>
      <c r="C58" s="224"/>
      <c r="D58" s="224"/>
      <c r="E58" s="224"/>
      <c r="F58" s="224"/>
      <c r="G58" s="224"/>
      <c r="H58" s="224"/>
      <c r="I58" s="114">
        <f>I56+I57</f>
        <v>841.24965114937504</v>
      </c>
    </row>
    <row r="59" spans="1:9" s="41" customFormat="1" ht="45" customHeight="1">
      <c r="A59" s="1" t="s">
        <v>146</v>
      </c>
      <c r="B59" s="197" t="s">
        <v>147</v>
      </c>
      <c r="C59" s="198"/>
      <c r="D59" s="198"/>
      <c r="E59" s="198"/>
      <c r="F59" s="198"/>
      <c r="G59" s="198"/>
      <c r="H59" s="198"/>
      <c r="I59" s="199"/>
    </row>
    <row r="60" spans="1:9" s="37" customFormat="1" ht="22.5" customHeight="1">
      <c r="A60" s="200" t="s">
        <v>119</v>
      </c>
      <c r="B60" s="201"/>
      <c r="C60" s="202" t="s">
        <v>3</v>
      </c>
      <c r="D60" s="203"/>
      <c r="E60" s="203"/>
      <c r="F60" s="204"/>
      <c r="G60" s="202" t="s">
        <v>4</v>
      </c>
      <c r="H60" s="203"/>
      <c r="I60" s="204"/>
    </row>
    <row r="61" spans="1:9" s="37" customFormat="1">
      <c r="A61" s="217" t="s">
        <v>5</v>
      </c>
      <c r="B61" s="217" t="s">
        <v>6</v>
      </c>
      <c r="C61" s="255" t="s">
        <v>7</v>
      </c>
      <c r="D61" s="202" t="s">
        <v>8</v>
      </c>
      <c r="E61" s="203"/>
      <c r="F61" s="204"/>
      <c r="G61" s="202" t="s">
        <v>9</v>
      </c>
      <c r="H61" s="203"/>
      <c r="I61" s="204"/>
    </row>
    <row r="62" spans="1:9" s="37" customFormat="1" ht="22.5">
      <c r="A62" s="217"/>
      <c r="B62" s="217"/>
      <c r="C62" s="255"/>
      <c r="D62" s="2" t="s">
        <v>10</v>
      </c>
      <c r="E62" s="2" t="s">
        <v>11</v>
      </c>
      <c r="F62" s="2" t="s">
        <v>12</v>
      </c>
      <c r="G62" s="2" t="s">
        <v>11</v>
      </c>
      <c r="H62" s="2" t="s">
        <v>12</v>
      </c>
      <c r="I62" s="3" t="s">
        <v>13</v>
      </c>
    </row>
    <row r="63" spans="1:9" s="37" customFormat="1" ht="22.5">
      <c r="A63" s="4" t="s">
        <v>17</v>
      </c>
      <c r="B63" s="5" t="s">
        <v>18</v>
      </c>
      <c r="C63" s="6" t="s">
        <v>16</v>
      </c>
      <c r="D63" s="7">
        <v>1.8</v>
      </c>
      <c r="E63" s="50">
        <v>1</v>
      </c>
      <c r="F63" s="50">
        <v>0</v>
      </c>
      <c r="G63" s="51">
        <v>207.6</v>
      </c>
      <c r="H63" s="52">
        <v>13.91</v>
      </c>
      <c r="I63" s="53">
        <f>G63*D63</f>
        <v>373.68</v>
      </c>
    </row>
    <row r="64" spans="1:9" s="37" customFormat="1">
      <c r="A64" s="216" t="s">
        <v>19</v>
      </c>
      <c r="B64" s="216"/>
      <c r="C64" s="216"/>
      <c r="D64" s="216"/>
      <c r="E64" s="216"/>
      <c r="F64" s="216"/>
      <c r="G64" s="216"/>
      <c r="H64" s="216"/>
      <c r="I64" s="11">
        <f>I63</f>
        <v>373.68</v>
      </c>
    </row>
    <row r="65" spans="1:9" s="37" customFormat="1" ht="22.5">
      <c r="A65" s="12" t="s">
        <v>5</v>
      </c>
      <c r="B65" s="12" t="s">
        <v>20</v>
      </c>
      <c r="C65" s="12" t="s">
        <v>21</v>
      </c>
      <c r="D65" s="12" t="s">
        <v>22</v>
      </c>
      <c r="E65" s="13" t="s">
        <v>23</v>
      </c>
      <c r="F65" s="13" t="s">
        <v>24</v>
      </c>
      <c r="G65" s="194" t="s">
        <v>25</v>
      </c>
      <c r="H65" s="195"/>
      <c r="I65" s="14" t="s">
        <v>13</v>
      </c>
    </row>
    <row r="66" spans="1:9" s="37" customFormat="1" ht="22.5">
      <c r="A66" s="4" t="s">
        <v>80</v>
      </c>
      <c r="B66" s="15" t="s">
        <v>81</v>
      </c>
      <c r="C66" s="16" t="s">
        <v>16</v>
      </c>
      <c r="D66" s="17">
        <v>1.5</v>
      </c>
      <c r="E66" s="60">
        <v>8.3000000000000007</v>
      </c>
      <c r="F66" s="61">
        <v>1.5727000000000002</v>
      </c>
      <c r="G66" s="232">
        <v>21.353410000000004</v>
      </c>
      <c r="H66" s="232"/>
      <c r="I66" s="63">
        <f>G66*D66</f>
        <v>32.030115000000009</v>
      </c>
    </row>
    <row r="67" spans="1:9" s="37" customFormat="1">
      <c r="A67" s="193" t="s">
        <v>30</v>
      </c>
      <c r="B67" s="193"/>
      <c r="C67" s="193"/>
      <c r="D67" s="193"/>
      <c r="E67" s="193"/>
      <c r="F67" s="193"/>
      <c r="G67" s="193"/>
      <c r="H67" s="193"/>
      <c r="I67" s="11">
        <f>I66</f>
        <v>32.030115000000009</v>
      </c>
    </row>
    <row r="68" spans="1:9" s="37" customFormat="1">
      <c r="A68" s="193" t="s">
        <v>31</v>
      </c>
      <c r="B68" s="193"/>
      <c r="C68" s="193"/>
      <c r="D68" s="193"/>
      <c r="E68" s="193"/>
      <c r="F68" s="193"/>
      <c r="G68" s="193"/>
      <c r="H68" s="193"/>
      <c r="I68" s="11">
        <f>I67*5%</f>
        <v>1.6015057500000005</v>
      </c>
    </row>
    <row r="69" spans="1:9" s="37" customFormat="1">
      <c r="A69" s="193" t="s">
        <v>32</v>
      </c>
      <c r="B69" s="193"/>
      <c r="C69" s="193"/>
      <c r="D69" s="193"/>
      <c r="E69" s="193"/>
      <c r="F69" s="193"/>
      <c r="G69" s="193"/>
      <c r="H69" s="193"/>
      <c r="I69" s="11">
        <v>1</v>
      </c>
    </row>
    <row r="70" spans="1:9" s="37" customFormat="1">
      <c r="A70" s="193" t="s">
        <v>33</v>
      </c>
      <c r="B70" s="193"/>
      <c r="C70" s="193"/>
      <c r="D70" s="193"/>
      <c r="E70" s="193"/>
      <c r="F70" s="193"/>
      <c r="G70" s="193"/>
      <c r="H70" s="193"/>
      <c r="I70" s="59">
        <f>I64+I67+I68</f>
        <v>407.31162075000003</v>
      </c>
    </row>
    <row r="71" spans="1:9" s="37" customFormat="1">
      <c r="A71" s="12" t="s">
        <v>5</v>
      </c>
      <c r="B71" s="12" t="s">
        <v>34</v>
      </c>
      <c r="C71" s="12" t="s">
        <v>21</v>
      </c>
      <c r="D71" s="214" t="s">
        <v>35</v>
      </c>
      <c r="E71" s="214"/>
      <c r="F71" s="214"/>
      <c r="G71" s="215" t="s">
        <v>36</v>
      </c>
      <c r="H71" s="215"/>
      <c r="I71" s="24" t="s">
        <v>37</v>
      </c>
    </row>
    <row r="72" spans="1:9" s="37" customFormat="1" ht="33.75">
      <c r="A72" s="6" t="s">
        <v>84</v>
      </c>
      <c r="B72" s="5" t="s">
        <v>85</v>
      </c>
      <c r="C72" s="16" t="s">
        <v>48</v>
      </c>
      <c r="D72" s="209">
        <v>2</v>
      </c>
      <c r="E72" s="209"/>
      <c r="F72" s="209"/>
      <c r="G72" s="210">
        <v>60.74</v>
      </c>
      <c r="H72" s="210"/>
      <c r="I72" s="26">
        <f>D72*G72</f>
        <v>121.48</v>
      </c>
    </row>
    <row r="73" spans="1:9" s="37" customFormat="1" ht="22.5">
      <c r="A73" s="48" t="s">
        <v>141</v>
      </c>
      <c r="B73" s="5" t="s">
        <v>125</v>
      </c>
      <c r="C73" s="16" t="s">
        <v>48</v>
      </c>
      <c r="D73" s="209">
        <v>4</v>
      </c>
      <c r="E73" s="209"/>
      <c r="F73" s="209"/>
      <c r="G73" s="210">
        <v>65.58</v>
      </c>
      <c r="H73" s="210"/>
      <c r="I73" s="26">
        <f t="shared" ref="I73:I75" si="2">D73*G73</f>
        <v>262.32</v>
      </c>
    </row>
    <row r="74" spans="1:9" s="37" customFormat="1" ht="22.5">
      <c r="A74" s="4" t="s">
        <v>143</v>
      </c>
      <c r="B74" s="5" t="s">
        <v>83</v>
      </c>
      <c r="C74" s="16" t="s">
        <v>43</v>
      </c>
      <c r="D74" s="209">
        <v>0.25</v>
      </c>
      <c r="E74" s="209"/>
      <c r="F74" s="209"/>
      <c r="G74" s="210">
        <v>56.02</v>
      </c>
      <c r="H74" s="210"/>
      <c r="I74" s="26">
        <f t="shared" si="2"/>
        <v>14.005000000000001</v>
      </c>
    </row>
    <row r="75" spans="1:9" s="37" customFormat="1" ht="22.5">
      <c r="A75" s="4" t="s">
        <v>88</v>
      </c>
      <c r="B75" s="5" t="s">
        <v>89</v>
      </c>
      <c r="C75" s="16" t="s">
        <v>43</v>
      </c>
      <c r="D75" s="209">
        <v>0.11</v>
      </c>
      <c r="E75" s="209"/>
      <c r="F75" s="209"/>
      <c r="G75" s="210">
        <v>54.32</v>
      </c>
      <c r="H75" s="210"/>
      <c r="I75" s="26">
        <f t="shared" si="2"/>
        <v>5.9752000000000001</v>
      </c>
    </row>
    <row r="76" spans="1:9" s="37" customFormat="1">
      <c r="A76" s="193" t="s">
        <v>49</v>
      </c>
      <c r="B76" s="193"/>
      <c r="C76" s="193"/>
      <c r="D76" s="193"/>
      <c r="E76" s="193"/>
      <c r="F76" s="193"/>
      <c r="G76" s="193"/>
      <c r="H76" s="193"/>
      <c r="I76" s="59">
        <f>I72+I73+I74+I75</f>
        <v>403.78019999999998</v>
      </c>
    </row>
    <row r="77" spans="1:9" s="37" customFormat="1">
      <c r="A77" s="12" t="s">
        <v>5</v>
      </c>
      <c r="B77" s="12" t="s">
        <v>50</v>
      </c>
      <c r="C77" s="12" t="s">
        <v>21</v>
      </c>
      <c r="D77" s="214" t="s">
        <v>35</v>
      </c>
      <c r="E77" s="214"/>
      <c r="F77" s="214"/>
      <c r="G77" s="215" t="s">
        <v>36</v>
      </c>
      <c r="H77" s="215"/>
      <c r="I77" s="24" t="s">
        <v>37</v>
      </c>
    </row>
    <row r="78" spans="1:9" s="37" customFormat="1">
      <c r="A78" s="4"/>
      <c r="B78" s="5"/>
      <c r="C78" s="16"/>
      <c r="D78" s="196"/>
      <c r="E78" s="196"/>
      <c r="F78" s="196"/>
      <c r="G78" s="254"/>
      <c r="H78" s="254"/>
      <c r="I78" s="26"/>
    </row>
    <row r="79" spans="1:9" s="37" customFormat="1">
      <c r="A79" s="216" t="s">
        <v>55</v>
      </c>
      <c r="B79" s="216"/>
      <c r="C79" s="216"/>
      <c r="D79" s="216"/>
      <c r="E79" s="216"/>
      <c r="F79" s="216"/>
      <c r="G79" s="216"/>
      <c r="H79" s="216"/>
      <c r="I79" s="28">
        <v>0</v>
      </c>
    </row>
    <row r="80" spans="1:9" s="37" customFormat="1">
      <c r="A80" s="217" t="s">
        <v>5</v>
      </c>
      <c r="B80" s="217" t="s">
        <v>56</v>
      </c>
      <c r="C80" s="218" t="s">
        <v>57</v>
      </c>
      <c r="D80" s="218"/>
      <c r="E80" s="218" t="s">
        <v>58</v>
      </c>
      <c r="F80" s="218"/>
      <c r="G80" s="219" t="s">
        <v>36</v>
      </c>
      <c r="H80" s="219"/>
      <c r="I80" s="218" t="s">
        <v>37</v>
      </c>
    </row>
    <row r="81" spans="1:9" s="37" customFormat="1">
      <c r="A81" s="217"/>
      <c r="B81" s="217"/>
      <c r="C81" s="24" t="s">
        <v>59</v>
      </c>
      <c r="D81" s="24" t="s">
        <v>60</v>
      </c>
      <c r="E81" s="218"/>
      <c r="F81" s="218"/>
      <c r="G81" s="219"/>
      <c r="H81" s="219"/>
      <c r="I81" s="218"/>
    </row>
    <row r="82" spans="1:9" s="37" customFormat="1">
      <c r="A82" s="31"/>
      <c r="B82" s="32"/>
      <c r="C82" s="11"/>
      <c r="D82" s="11"/>
      <c r="E82" s="225"/>
      <c r="F82" s="225"/>
      <c r="G82" s="226"/>
      <c r="H82" s="226"/>
      <c r="I82" s="11"/>
    </row>
    <row r="83" spans="1:9" s="37" customFormat="1">
      <c r="A83" s="216" t="s">
        <v>61</v>
      </c>
      <c r="B83" s="216"/>
      <c r="C83" s="216"/>
      <c r="D83" s="216"/>
      <c r="E83" s="216"/>
      <c r="F83" s="216"/>
      <c r="G83" s="216"/>
      <c r="H83" s="216"/>
      <c r="I83" s="11">
        <v>0</v>
      </c>
    </row>
    <row r="84" spans="1:9" s="37" customFormat="1">
      <c r="A84" s="227"/>
      <c r="B84" s="227"/>
      <c r="C84" s="227"/>
      <c r="D84" s="227"/>
      <c r="E84" s="227"/>
      <c r="F84" s="227"/>
      <c r="G84" s="227"/>
      <c r="H84" s="227"/>
      <c r="I84" s="227"/>
    </row>
    <row r="85" spans="1:9" s="37" customFormat="1">
      <c r="A85" s="228" t="s">
        <v>62</v>
      </c>
      <c r="B85" s="228"/>
      <c r="C85" s="228"/>
      <c r="D85" s="228"/>
      <c r="E85" s="228"/>
      <c r="F85" s="228"/>
      <c r="G85" s="228"/>
      <c r="H85" s="228"/>
      <c r="I85" s="34">
        <f>I70+I76+I79+I83</f>
        <v>811.09182075000001</v>
      </c>
    </row>
    <row r="86" spans="1:9" s="37" customFormat="1">
      <c r="A86" s="220" t="s">
        <v>63</v>
      </c>
      <c r="B86" s="221"/>
      <c r="C86" s="221"/>
      <c r="D86" s="221"/>
      <c r="E86" s="222">
        <v>0.33250000000000002</v>
      </c>
      <c r="F86" s="222"/>
      <c r="G86" s="222"/>
      <c r="H86" s="223"/>
      <c r="I86" s="34">
        <f>I85*E86</f>
        <v>269.68803039937501</v>
      </c>
    </row>
    <row r="87" spans="1:9" s="37" customFormat="1">
      <c r="A87" s="224" t="s">
        <v>64</v>
      </c>
      <c r="B87" s="224"/>
      <c r="C87" s="224"/>
      <c r="D87" s="224"/>
      <c r="E87" s="224"/>
      <c r="F87" s="224"/>
      <c r="G87" s="224"/>
      <c r="H87" s="224"/>
      <c r="I87" s="114">
        <f>I85+I86</f>
        <v>1080.779851149375</v>
      </c>
    </row>
    <row r="88" spans="1:9" s="41" customFormat="1" ht="45" customHeight="1">
      <c r="A88" s="1" t="s">
        <v>148</v>
      </c>
      <c r="B88" s="197" t="s">
        <v>149</v>
      </c>
      <c r="C88" s="198"/>
      <c r="D88" s="198"/>
      <c r="E88" s="198"/>
      <c r="F88" s="198"/>
      <c r="G88" s="198"/>
      <c r="H88" s="198"/>
      <c r="I88" s="199"/>
    </row>
    <row r="89" spans="1:9" s="37" customFormat="1" ht="22.5" customHeight="1">
      <c r="A89" s="200" t="s">
        <v>119</v>
      </c>
      <c r="B89" s="201"/>
      <c r="C89" s="202" t="s">
        <v>3</v>
      </c>
      <c r="D89" s="203"/>
      <c r="E89" s="203"/>
      <c r="F89" s="204"/>
      <c r="G89" s="202" t="s">
        <v>4</v>
      </c>
      <c r="H89" s="203"/>
      <c r="I89" s="204"/>
    </row>
    <row r="90" spans="1:9" s="37" customFormat="1">
      <c r="A90" s="217" t="s">
        <v>5</v>
      </c>
      <c r="B90" s="217" t="s">
        <v>6</v>
      </c>
      <c r="C90" s="255" t="s">
        <v>7</v>
      </c>
      <c r="D90" s="202" t="s">
        <v>8</v>
      </c>
      <c r="E90" s="203"/>
      <c r="F90" s="204"/>
      <c r="G90" s="202" t="s">
        <v>9</v>
      </c>
      <c r="H90" s="203"/>
      <c r="I90" s="204"/>
    </row>
    <row r="91" spans="1:9" s="37" customFormat="1" ht="22.5">
      <c r="A91" s="217"/>
      <c r="B91" s="217"/>
      <c r="C91" s="255"/>
      <c r="D91" s="2" t="s">
        <v>10</v>
      </c>
      <c r="E91" s="2" t="s">
        <v>11</v>
      </c>
      <c r="F91" s="2" t="s">
        <v>12</v>
      </c>
      <c r="G91" s="2" t="s">
        <v>11</v>
      </c>
      <c r="H91" s="2" t="s">
        <v>12</v>
      </c>
      <c r="I91" s="3" t="s">
        <v>13</v>
      </c>
    </row>
    <row r="92" spans="1:9" s="37" customFormat="1" ht="22.5">
      <c r="A92" s="4" t="s">
        <v>17</v>
      </c>
      <c r="B92" s="5" t="s">
        <v>18</v>
      </c>
      <c r="C92" s="6" t="s">
        <v>16</v>
      </c>
      <c r="D92" s="7">
        <v>1.8</v>
      </c>
      <c r="E92" s="50">
        <v>1</v>
      </c>
      <c r="F92" s="50">
        <v>0</v>
      </c>
      <c r="G92" s="51">
        <v>207.6</v>
      </c>
      <c r="H92" s="52">
        <v>13.91</v>
      </c>
      <c r="I92" s="53">
        <f>G92*D92</f>
        <v>373.68</v>
      </c>
    </row>
    <row r="93" spans="1:9" s="37" customFormat="1">
      <c r="A93" s="216" t="s">
        <v>19</v>
      </c>
      <c r="B93" s="216"/>
      <c r="C93" s="216"/>
      <c r="D93" s="216"/>
      <c r="E93" s="216"/>
      <c r="F93" s="216"/>
      <c r="G93" s="216"/>
      <c r="H93" s="216"/>
      <c r="I93" s="11">
        <f>I92</f>
        <v>373.68</v>
      </c>
    </row>
    <row r="94" spans="1:9" s="37" customFormat="1" ht="22.5">
      <c r="A94" s="12" t="s">
        <v>5</v>
      </c>
      <c r="B94" s="12" t="s">
        <v>20</v>
      </c>
      <c r="C94" s="12" t="s">
        <v>21</v>
      </c>
      <c r="D94" s="12" t="s">
        <v>22</v>
      </c>
      <c r="E94" s="13" t="s">
        <v>23</v>
      </c>
      <c r="F94" s="13" t="s">
        <v>24</v>
      </c>
      <c r="G94" s="194" t="s">
        <v>25</v>
      </c>
      <c r="H94" s="195"/>
      <c r="I94" s="14" t="s">
        <v>13</v>
      </c>
    </row>
    <row r="95" spans="1:9" s="37" customFormat="1" ht="22.5">
      <c r="A95" s="4" t="s">
        <v>80</v>
      </c>
      <c r="B95" s="15" t="s">
        <v>81</v>
      </c>
      <c r="C95" s="16" t="s">
        <v>16</v>
      </c>
      <c r="D95" s="17">
        <v>1.5</v>
      </c>
      <c r="E95" s="60">
        <v>8.3000000000000007</v>
      </c>
      <c r="F95" s="61">
        <v>1.5727000000000002</v>
      </c>
      <c r="G95" s="232">
        <v>21.353410000000004</v>
      </c>
      <c r="H95" s="232"/>
      <c r="I95" s="63">
        <f>G95*D95</f>
        <v>32.030115000000009</v>
      </c>
    </row>
    <row r="96" spans="1:9" s="37" customFormat="1">
      <c r="A96" s="193" t="s">
        <v>30</v>
      </c>
      <c r="B96" s="193"/>
      <c r="C96" s="193"/>
      <c r="D96" s="193"/>
      <c r="E96" s="193"/>
      <c r="F96" s="193"/>
      <c r="G96" s="193"/>
      <c r="H96" s="193"/>
      <c r="I96" s="11">
        <f>I95</f>
        <v>32.030115000000009</v>
      </c>
    </row>
    <row r="97" spans="1:9" s="37" customFormat="1">
      <c r="A97" s="193" t="s">
        <v>31</v>
      </c>
      <c r="B97" s="193"/>
      <c r="C97" s="193"/>
      <c r="D97" s="193"/>
      <c r="E97" s="193"/>
      <c r="F97" s="193"/>
      <c r="G97" s="193"/>
      <c r="H97" s="193"/>
      <c r="I97" s="11">
        <f>I96*5%</f>
        <v>1.6015057500000005</v>
      </c>
    </row>
    <row r="98" spans="1:9" s="37" customFormat="1">
      <c r="A98" s="193" t="s">
        <v>32</v>
      </c>
      <c r="B98" s="193"/>
      <c r="C98" s="193"/>
      <c r="D98" s="193"/>
      <c r="E98" s="193"/>
      <c r="F98" s="193"/>
      <c r="G98" s="193"/>
      <c r="H98" s="193"/>
      <c r="I98" s="11">
        <v>1</v>
      </c>
    </row>
    <row r="99" spans="1:9" s="37" customFormat="1">
      <c r="A99" s="193" t="s">
        <v>33</v>
      </c>
      <c r="B99" s="193"/>
      <c r="C99" s="193"/>
      <c r="D99" s="193"/>
      <c r="E99" s="193"/>
      <c r="F99" s="193"/>
      <c r="G99" s="193"/>
      <c r="H99" s="193"/>
      <c r="I99" s="59">
        <f>I93+I96+I97</f>
        <v>407.31162075000003</v>
      </c>
    </row>
    <row r="100" spans="1:9" s="37" customFormat="1">
      <c r="A100" s="12" t="s">
        <v>5</v>
      </c>
      <c r="B100" s="12" t="s">
        <v>34</v>
      </c>
      <c r="C100" s="12" t="s">
        <v>21</v>
      </c>
      <c r="D100" s="214" t="s">
        <v>35</v>
      </c>
      <c r="E100" s="214"/>
      <c r="F100" s="214"/>
      <c r="G100" s="215" t="s">
        <v>36</v>
      </c>
      <c r="H100" s="215"/>
      <c r="I100" s="24" t="s">
        <v>37</v>
      </c>
    </row>
    <row r="101" spans="1:9" s="37" customFormat="1" ht="33.75">
      <c r="A101" s="6" t="s">
        <v>84</v>
      </c>
      <c r="B101" s="5" t="s">
        <v>85</v>
      </c>
      <c r="C101" s="16" t="s">
        <v>48</v>
      </c>
      <c r="D101" s="209">
        <v>2</v>
      </c>
      <c r="E101" s="209"/>
      <c r="F101" s="209"/>
      <c r="G101" s="210">
        <v>60.74</v>
      </c>
      <c r="H101" s="210"/>
      <c r="I101" s="26">
        <f>D101*G101</f>
        <v>121.48</v>
      </c>
    </row>
    <row r="102" spans="1:9" s="37" customFormat="1" ht="33.75">
      <c r="A102" s="48" t="s">
        <v>150</v>
      </c>
      <c r="B102" s="5" t="s">
        <v>151</v>
      </c>
      <c r="C102" s="16" t="s">
        <v>48</v>
      </c>
      <c r="D102" s="209">
        <v>4</v>
      </c>
      <c r="E102" s="209"/>
      <c r="F102" s="209"/>
      <c r="G102" s="210">
        <v>65.900000000000006</v>
      </c>
      <c r="H102" s="210"/>
      <c r="I102" s="26">
        <f t="shared" ref="I102:I104" si="3">D102*G102</f>
        <v>263.60000000000002</v>
      </c>
    </row>
    <row r="103" spans="1:9" s="37" customFormat="1" ht="22.5">
      <c r="A103" s="4" t="s">
        <v>143</v>
      </c>
      <c r="B103" s="5" t="s">
        <v>83</v>
      </c>
      <c r="C103" s="16" t="s">
        <v>43</v>
      </c>
      <c r="D103" s="209">
        <v>0.25</v>
      </c>
      <c r="E103" s="209"/>
      <c r="F103" s="209"/>
      <c r="G103" s="210">
        <v>56.02</v>
      </c>
      <c r="H103" s="210"/>
      <c r="I103" s="26">
        <f t="shared" si="3"/>
        <v>14.005000000000001</v>
      </c>
    </row>
    <row r="104" spans="1:9" s="37" customFormat="1" ht="22.5">
      <c r="A104" s="4" t="s">
        <v>88</v>
      </c>
      <c r="B104" s="5" t="s">
        <v>89</v>
      </c>
      <c r="C104" s="16" t="s">
        <v>43</v>
      </c>
      <c r="D104" s="209">
        <v>0.11</v>
      </c>
      <c r="E104" s="209"/>
      <c r="F104" s="209"/>
      <c r="G104" s="210">
        <v>54.32</v>
      </c>
      <c r="H104" s="210"/>
      <c r="I104" s="26">
        <f t="shared" si="3"/>
        <v>5.9752000000000001</v>
      </c>
    </row>
    <row r="105" spans="1:9" s="37" customFormat="1">
      <c r="A105" s="193" t="s">
        <v>49</v>
      </c>
      <c r="B105" s="193"/>
      <c r="C105" s="193"/>
      <c r="D105" s="193"/>
      <c r="E105" s="193"/>
      <c r="F105" s="193"/>
      <c r="G105" s="193"/>
      <c r="H105" s="193"/>
      <c r="I105" s="59">
        <f>I101+I102+I103+I104</f>
        <v>405.06020000000001</v>
      </c>
    </row>
    <row r="106" spans="1:9" s="37" customFormat="1">
      <c r="A106" s="12" t="s">
        <v>5</v>
      </c>
      <c r="B106" s="12" t="s">
        <v>50</v>
      </c>
      <c r="C106" s="12" t="s">
        <v>21</v>
      </c>
      <c r="D106" s="214" t="s">
        <v>35</v>
      </c>
      <c r="E106" s="214"/>
      <c r="F106" s="214"/>
      <c r="G106" s="215" t="s">
        <v>36</v>
      </c>
      <c r="H106" s="215"/>
      <c r="I106" s="24" t="s">
        <v>37</v>
      </c>
    </row>
    <row r="107" spans="1:9" s="37" customFormat="1">
      <c r="A107" s="4"/>
      <c r="B107" s="5"/>
      <c r="C107" s="16"/>
      <c r="D107" s="196"/>
      <c r="E107" s="196"/>
      <c r="F107" s="196"/>
      <c r="G107" s="254"/>
      <c r="H107" s="254"/>
      <c r="I107" s="26"/>
    </row>
    <row r="108" spans="1:9" s="37" customFormat="1">
      <c r="A108" s="216" t="s">
        <v>55</v>
      </c>
      <c r="B108" s="216"/>
      <c r="C108" s="216"/>
      <c r="D108" s="216"/>
      <c r="E108" s="216"/>
      <c r="F108" s="216"/>
      <c r="G108" s="216"/>
      <c r="H108" s="216"/>
      <c r="I108" s="28">
        <v>0</v>
      </c>
    </row>
    <row r="109" spans="1:9" s="37" customFormat="1">
      <c r="A109" s="217" t="s">
        <v>5</v>
      </c>
      <c r="B109" s="217" t="s">
        <v>56</v>
      </c>
      <c r="C109" s="218" t="s">
        <v>57</v>
      </c>
      <c r="D109" s="218"/>
      <c r="E109" s="218" t="s">
        <v>58</v>
      </c>
      <c r="F109" s="218"/>
      <c r="G109" s="219" t="s">
        <v>36</v>
      </c>
      <c r="H109" s="219"/>
      <c r="I109" s="218" t="s">
        <v>37</v>
      </c>
    </row>
    <row r="110" spans="1:9" s="37" customFormat="1">
      <c r="A110" s="217"/>
      <c r="B110" s="217"/>
      <c r="C110" s="24" t="s">
        <v>59</v>
      </c>
      <c r="D110" s="24" t="s">
        <v>60</v>
      </c>
      <c r="E110" s="218"/>
      <c r="F110" s="218"/>
      <c r="G110" s="219"/>
      <c r="H110" s="219"/>
      <c r="I110" s="218"/>
    </row>
    <row r="111" spans="1:9" s="37" customFormat="1">
      <c r="A111" s="31"/>
      <c r="B111" s="32"/>
      <c r="C111" s="11"/>
      <c r="D111" s="11"/>
      <c r="E111" s="225"/>
      <c r="F111" s="225"/>
      <c r="G111" s="226"/>
      <c r="H111" s="226"/>
      <c r="I111" s="11"/>
    </row>
    <row r="112" spans="1:9" s="37" customFormat="1">
      <c r="A112" s="216" t="s">
        <v>61</v>
      </c>
      <c r="B112" s="216"/>
      <c r="C112" s="216"/>
      <c r="D112" s="216"/>
      <c r="E112" s="216"/>
      <c r="F112" s="216"/>
      <c r="G112" s="216"/>
      <c r="H112" s="216"/>
      <c r="I112" s="11">
        <v>0</v>
      </c>
    </row>
    <row r="113" spans="1:9" s="37" customFormat="1">
      <c r="A113" s="227"/>
      <c r="B113" s="227"/>
      <c r="C113" s="227"/>
      <c r="D113" s="227"/>
      <c r="E113" s="227"/>
      <c r="F113" s="227"/>
      <c r="G113" s="227"/>
      <c r="H113" s="227"/>
      <c r="I113" s="227"/>
    </row>
    <row r="114" spans="1:9" s="37" customFormat="1">
      <c r="A114" s="228" t="s">
        <v>62</v>
      </c>
      <c r="B114" s="228"/>
      <c r="C114" s="228"/>
      <c r="D114" s="228"/>
      <c r="E114" s="228"/>
      <c r="F114" s="228"/>
      <c r="G114" s="228"/>
      <c r="H114" s="228"/>
      <c r="I114" s="34">
        <f>I99+I105+I108+I112</f>
        <v>812.3718207500001</v>
      </c>
    </row>
    <row r="115" spans="1:9" s="37" customFormat="1">
      <c r="A115" s="220" t="s">
        <v>63</v>
      </c>
      <c r="B115" s="221"/>
      <c r="C115" s="221"/>
      <c r="D115" s="221"/>
      <c r="E115" s="222">
        <v>0.33250000000000002</v>
      </c>
      <c r="F115" s="222"/>
      <c r="G115" s="222"/>
      <c r="H115" s="223"/>
      <c r="I115" s="34">
        <f>I114*E115</f>
        <v>270.11363039937504</v>
      </c>
    </row>
    <row r="116" spans="1:9" s="37" customFormat="1" ht="17.25" customHeight="1">
      <c r="A116" s="224" t="s">
        <v>64</v>
      </c>
      <c r="B116" s="224"/>
      <c r="C116" s="224"/>
      <c r="D116" s="224"/>
      <c r="E116" s="224"/>
      <c r="F116" s="224"/>
      <c r="G116" s="224"/>
      <c r="H116" s="224"/>
      <c r="I116" s="114">
        <f>I114+I115</f>
        <v>1082.4854511493752</v>
      </c>
    </row>
  </sheetData>
  <mergeCells count="184">
    <mergeCell ref="A115:D115"/>
    <mergeCell ref="E115:H115"/>
    <mergeCell ref="A116:H116"/>
    <mergeCell ref="I109:I110"/>
    <mergeCell ref="E111:F111"/>
    <mergeCell ref="G111:H111"/>
    <mergeCell ref="A112:H112"/>
    <mergeCell ref="A113:I113"/>
    <mergeCell ref="A114:H114"/>
    <mergeCell ref="D107:F107"/>
    <mergeCell ref="G107:H107"/>
    <mergeCell ref="A108:H108"/>
    <mergeCell ref="A109:A110"/>
    <mergeCell ref="B109:B110"/>
    <mergeCell ref="C109:D109"/>
    <mergeCell ref="E109:F110"/>
    <mergeCell ref="G109:H110"/>
    <mergeCell ref="D103:F103"/>
    <mergeCell ref="G103:H103"/>
    <mergeCell ref="D104:F104"/>
    <mergeCell ref="G104:H104"/>
    <mergeCell ref="A105:H105"/>
    <mergeCell ref="D106:F106"/>
    <mergeCell ref="G106:H106"/>
    <mergeCell ref="D100:F100"/>
    <mergeCell ref="G100:H100"/>
    <mergeCell ref="D101:F101"/>
    <mergeCell ref="G101:H101"/>
    <mergeCell ref="D102:F102"/>
    <mergeCell ref="G102:H102"/>
    <mergeCell ref="G94:H94"/>
    <mergeCell ref="G95:H95"/>
    <mergeCell ref="A96:H96"/>
    <mergeCell ref="A97:H97"/>
    <mergeCell ref="A98:H98"/>
    <mergeCell ref="A99:H99"/>
    <mergeCell ref="A90:A91"/>
    <mergeCell ref="B90:B91"/>
    <mergeCell ref="C90:C91"/>
    <mergeCell ref="D90:F90"/>
    <mergeCell ref="G90:I90"/>
    <mergeCell ref="A93:H93"/>
    <mergeCell ref="A86:D86"/>
    <mergeCell ref="E86:H86"/>
    <mergeCell ref="A87:H87"/>
    <mergeCell ref="B88:I88"/>
    <mergeCell ref="A89:B89"/>
    <mergeCell ref="C89:F89"/>
    <mergeCell ref="G89:I89"/>
    <mergeCell ref="I80:I81"/>
    <mergeCell ref="E82:F82"/>
    <mergeCell ref="G82:H82"/>
    <mergeCell ref="A83:H83"/>
    <mergeCell ref="A84:I84"/>
    <mergeCell ref="A85:H85"/>
    <mergeCell ref="D78:F78"/>
    <mergeCell ref="G78:H78"/>
    <mergeCell ref="A79:H79"/>
    <mergeCell ref="A80:A81"/>
    <mergeCell ref="B80:B81"/>
    <mergeCell ref="C80:D80"/>
    <mergeCell ref="E80:F81"/>
    <mergeCell ref="G80:H81"/>
    <mergeCell ref="D74:F74"/>
    <mergeCell ref="G74:H74"/>
    <mergeCell ref="D75:F75"/>
    <mergeCell ref="G75:H75"/>
    <mergeCell ref="A76:H76"/>
    <mergeCell ref="D77:F77"/>
    <mergeCell ref="G77:H77"/>
    <mergeCell ref="D71:F71"/>
    <mergeCell ref="G71:H71"/>
    <mergeCell ref="D72:F72"/>
    <mergeCell ref="G72:H72"/>
    <mergeCell ref="D73:F73"/>
    <mergeCell ref="G73:H73"/>
    <mergeCell ref="G65:H65"/>
    <mergeCell ref="G66:H66"/>
    <mergeCell ref="A67:H67"/>
    <mergeCell ref="A68:H68"/>
    <mergeCell ref="A69:H69"/>
    <mergeCell ref="A70:H70"/>
    <mergeCell ref="A61:A62"/>
    <mergeCell ref="B61:B62"/>
    <mergeCell ref="C61:C62"/>
    <mergeCell ref="D61:F61"/>
    <mergeCell ref="G61:I61"/>
    <mergeCell ref="A64:H64"/>
    <mergeCell ref="A57:D57"/>
    <mergeCell ref="E57:H57"/>
    <mergeCell ref="A58:H58"/>
    <mergeCell ref="B59:I59"/>
    <mergeCell ref="A60:B60"/>
    <mergeCell ref="C60:F60"/>
    <mergeCell ref="G60:I60"/>
    <mergeCell ref="I51:I52"/>
    <mergeCell ref="E53:F53"/>
    <mergeCell ref="G53:H53"/>
    <mergeCell ref="A54:H54"/>
    <mergeCell ref="A55:I55"/>
    <mergeCell ref="A56:H56"/>
    <mergeCell ref="D49:F49"/>
    <mergeCell ref="G49:H49"/>
    <mergeCell ref="A50:H50"/>
    <mergeCell ref="A51:A52"/>
    <mergeCell ref="B51:B52"/>
    <mergeCell ref="C51:D51"/>
    <mergeCell ref="E51:F52"/>
    <mergeCell ref="G51:H52"/>
    <mergeCell ref="D45:F45"/>
    <mergeCell ref="G45:H45"/>
    <mergeCell ref="D46:F46"/>
    <mergeCell ref="G46:H46"/>
    <mergeCell ref="A47:H47"/>
    <mergeCell ref="D48:F48"/>
    <mergeCell ref="G48:H48"/>
    <mergeCell ref="D42:F42"/>
    <mergeCell ref="G42:H42"/>
    <mergeCell ref="D43:F43"/>
    <mergeCell ref="G43:H43"/>
    <mergeCell ref="D44:F44"/>
    <mergeCell ref="G44:H44"/>
    <mergeCell ref="G36:H36"/>
    <mergeCell ref="G37:H37"/>
    <mergeCell ref="A38:H38"/>
    <mergeCell ref="A39:H39"/>
    <mergeCell ref="A40:H40"/>
    <mergeCell ref="A41:H41"/>
    <mergeCell ref="A32:A33"/>
    <mergeCell ref="B32:B33"/>
    <mergeCell ref="C32:C33"/>
    <mergeCell ref="D32:F32"/>
    <mergeCell ref="G32:I32"/>
    <mergeCell ref="A35:H35"/>
    <mergeCell ref="A28:D28"/>
    <mergeCell ref="E28:H28"/>
    <mergeCell ref="A29:H29"/>
    <mergeCell ref="B30:I30"/>
    <mergeCell ref="A31:B31"/>
    <mergeCell ref="C31:F31"/>
    <mergeCell ref="G31:I31"/>
    <mergeCell ref="I22:I23"/>
    <mergeCell ref="E24:F24"/>
    <mergeCell ref="G24:H24"/>
    <mergeCell ref="A25:H25"/>
    <mergeCell ref="A26:I26"/>
    <mergeCell ref="A27:H27"/>
    <mergeCell ref="D20:F20"/>
    <mergeCell ref="G20:H20"/>
    <mergeCell ref="A21:H21"/>
    <mergeCell ref="A22:A23"/>
    <mergeCell ref="B22:B23"/>
    <mergeCell ref="C22:D22"/>
    <mergeCell ref="E22:F23"/>
    <mergeCell ref="G22:H23"/>
    <mergeCell ref="D16:F16"/>
    <mergeCell ref="G16:H16"/>
    <mergeCell ref="D17:F17"/>
    <mergeCell ref="G17:H17"/>
    <mergeCell ref="A18:H18"/>
    <mergeCell ref="D19:F19"/>
    <mergeCell ref="G19:H19"/>
    <mergeCell ref="A12:H12"/>
    <mergeCell ref="D13:F13"/>
    <mergeCell ref="G13:H13"/>
    <mergeCell ref="D14:F14"/>
    <mergeCell ref="G14:H14"/>
    <mergeCell ref="D15:F15"/>
    <mergeCell ref="G15:H15"/>
    <mergeCell ref="A6:H6"/>
    <mergeCell ref="G7:H7"/>
    <mergeCell ref="G8:H8"/>
    <mergeCell ref="A9:H9"/>
    <mergeCell ref="A10:H10"/>
    <mergeCell ref="A11:H11"/>
    <mergeCell ref="B1:I1"/>
    <mergeCell ref="A2:B2"/>
    <mergeCell ref="C2:F2"/>
    <mergeCell ref="G2:I2"/>
    <mergeCell ref="A3:A4"/>
    <mergeCell ref="B3:B4"/>
    <mergeCell ref="C3:C4"/>
    <mergeCell ref="D3:F3"/>
    <mergeCell ref="G3:I3"/>
  </mergeCells>
  <pageMargins left="0.11811023622047244" right="0.11811023622047244" top="0.11811023622047244" bottom="0.11811023622047244" header="0.11811023622047244" footer="0.11811023622047244"/>
  <pageSetup paperSize="9" scale="94" fitToHeight="0" orientation="portrait" horizontalDpi="360" verticalDpi="360" r:id="rId1"/>
  <rowBreaks count="3" manualBreakCount="3">
    <brk id="29" max="16383" man="1"/>
    <brk id="58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292E-9D9D-4A13-8F1F-006F556DCC88}">
  <sheetPr>
    <pageSetUpPr fitToPage="1"/>
  </sheetPr>
  <dimension ref="A1:N303"/>
  <sheetViews>
    <sheetView view="pageBreakPreview" topLeftCell="A299" zoomScaleNormal="100" zoomScaleSheetLayoutView="100" workbookViewId="0">
      <selection activeCell="I84" sqref="I84"/>
    </sheetView>
  </sheetViews>
  <sheetFormatPr defaultRowHeight="15"/>
  <cols>
    <col min="2" max="2" width="35.28515625" customWidth="1"/>
    <col min="9" max="9" width="14.28515625" bestFit="1" customWidth="1"/>
  </cols>
  <sheetData>
    <row r="1" spans="1:9" s="37" customFormat="1" ht="30.75" customHeight="1">
      <c r="A1" s="1" t="s">
        <v>153</v>
      </c>
      <c r="B1" s="267" t="s">
        <v>152</v>
      </c>
      <c r="C1" s="268"/>
      <c r="D1" s="268"/>
      <c r="E1" s="268"/>
      <c r="F1" s="268"/>
      <c r="G1" s="268"/>
      <c r="H1" s="268"/>
      <c r="I1" s="269"/>
    </row>
    <row r="2" spans="1:9" s="37" customFormat="1" ht="32.25" customHeight="1">
      <c r="A2" s="200" t="s">
        <v>119</v>
      </c>
      <c r="B2" s="201"/>
      <c r="C2" s="202" t="s">
        <v>3</v>
      </c>
      <c r="D2" s="203"/>
      <c r="E2" s="203"/>
      <c r="F2" s="204"/>
      <c r="G2" s="202" t="s">
        <v>4</v>
      </c>
      <c r="H2" s="203"/>
      <c r="I2" s="204"/>
    </row>
    <row r="3" spans="1:9" s="37" customFormat="1">
      <c r="A3" s="217" t="s">
        <v>5</v>
      </c>
      <c r="B3" s="217" t="s">
        <v>6</v>
      </c>
      <c r="C3" s="255" t="s">
        <v>7</v>
      </c>
      <c r="D3" s="202" t="s">
        <v>8</v>
      </c>
      <c r="E3" s="203"/>
      <c r="F3" s="204"/>
      <c r="G3" s="202" t="s">
        <v>9</v>
      </c>
      <c r="H3" s="203"/>
      <c r="I3" s="204"/>
    </row>
    <row r="4" spans="1:9" s="41" customFormat="1">
      <c r="A4" s="217"/>
      <c r="B4" s="217"/>
      <c r="C4" s="255"/>
      <c r="D4" s="2" t="s">
        <v>10</v>
      </c>
      <c r="E4" s="2" t="s">
        <v>11</v>
      </c>
      <c r="F4" s="2" t="s">
        <v>12</v>
      </c>
      <c r="G4" s="2" t="s">
        <v>11</v>
      </c>
      <c r="H4" s="2" t="s">
        <v>12</v>
      </c>
      <c r="I4" s="3" t="s">
        <v>13</v>
      </c>
    </row>
    <row r="5" spans="1:9" s="37" customFormat="1" ht="22.5">
      <c r="A5" s="4" t="s">
        <v>17</v>
      </c>
      <c r="B5" s="5" t="s">
        <v>18</v>
      </c>
      <c r="C5" s="6" t="s">
        <v>16</v>
      </c>
      <c r="D5" s="7">
        <v>1.8</v>
      </c>
      <c r="E5" s="50">
        <v>1</v>
      </c>
      <c r="F5" s="50">
        <v>0</v>
      </c>
      <c r="G5" s="51">
        <v>207.6</v>
      </c>
      <c r="H5" s="52">
        <v>13.91</v>
      </c>
      <c r="I5" s="53">
        <f>G5*D5</f>
        <v>373.68</v>
      </c>
    </row>
    <row r="6" spans="1:9" s="37" customFormat="1">
      <c r="A6" s="216" t="s">
        <v>19</v>
      </c>
      <c r="B6" s="216"/>
      <c r="C6" s="216"/>
      <c r="D6" s="216"/>
      <c r="E6" s="216"/>
      <c r="F6" s="216"/>
      <c r="G6" s="216"/>
      <c r="H6" s="216"/>
      <c r="I6" s="11">
        <f>I5</f>
        <v>373.68</v>
      </c>
    </row>
    <row r="7" spans="1:9" s="37" customFormat="1" ht="22.5">
      <c r="A7" s="12" t="s">
        <v>5</v>
      </c>
      <c r="B7" s="12" t="s">
        <v>20</v>
      </c>
      <c r="C7" s="12" t="s">
        <v>21</v>
      </c>
      <c r="D7" s="12" t="s">
        <v>22</v>
      </c>
      <c r="E7" s="13" t="s">
        <v>23</v>
      </c>
      <c r="F7" s="13" t="s">
        <v>24</v>
      </c>
      <c r="G7" s="194" t="s">
        <v>25</v>
      </c>
      <c r="H7" s="195"/>
      <c r="I7" s="14" t="s">
        <v>13</v>
      </c>
    </row>
    <row r="8" spans="1:9" s="37" customFormat="1" ht="22.5">
      <c r="A8" s="4" t="s">
        <v>80</v>
      </c>
      <c r="B8" s="15" t="s">
        <v>81</v>
      </c>
      <c r="C8" s="16" t="s">
        <v>16</v>
      </c>
      <c r="D8" s="17">
        <v>1.5</v>
      </c>
      <c r="E8" s="60">
        <v>8.3000000000000007</v>
      </c>
      <c r="F8" s="61">
        <v>1.5727000000000002</v>
      </c>
      <c r="G8" s="232">
        <v>21.353410000000004</v>
      </c>
      <c r="H8" s="232"/>
      <c r="I8" s="63">
        <f>G8*D8</f>
        <v>32.030115000000009</v>
      </c>
    </row>
    <row r="9" spans="1:9" s="37" customFormat="1">
      <c r="A9" s="193" t="s">
        <v>30</v>
      </c>
      <c r="B9" s="193"/>
      <c r="C9" s="193"/>
      <c r="D9" s="193"/>
      <c r="E9" s="193"/>
      <c r="F9" s="193"/>
      <c r="G9" s="193"/>
      <c r="H9" s="193"/>
      <c r="I9" s="11">
        <f>I8</f>
        <v>32.030115000000009</v>
      </c>
    </row>
    <row r="10" spans="1:9" s="37" customFormat="1">
      <c r="A10" s="193" t="s">
        <v>31</v>
      </c>
      <c r="B10" s="193"/>
      <c r="C10" s="193"/>
      <c r="D10" s="193"/>
      <c r="E10" s="193"/>
      <c r="F10" s="193"/>
      <c r="G10" s="193"/>
      <c r="H10" s="193"/>
      <c r="I10" s="11">
        <f>I9*5%</f>
        <v>1.6015057500000005</v>
      </c>
    </row>
    <row r="11" spans="1:9" s="37" customFormat="1">
      <c r="A11" s="193" t="s">
        <v>32</v>
      </c>
      <c r="B11" s="193"/>
      <c r="C11" s="193"/>
      <c r="D11" s="193"/>
      <c r="E11" s="193"/>
      <c r="F11" s="193"/>
      <c r="G11" s="193"/>
      <c r="H11" s="193"/>
      <c r="I11" s="11">
        <v>1</v>
      </c>
    </row>
    <row r="12" spans="1:9" s="37" customFormat="1">
      <c r="A12" s="193" t="s">
        <v>33</v>
      </c>
      <c r="B12" s="193"/>
      <c r="C12" s="193"/>
      <c r="D12" s="193"/>
      <c r="E12" s="193"/>
      <c r="F12" s="193"/>
      <c r="G12" s="193"/>
      <c r="H12" s="193"/>
      <c r="I12" s="59">
        <f>I6+I9+I10</f>
        <v>407.31162075000003</v>
      </c>
    </row>
    <row r="13" spans="1:9" s="37" customFormat="1">
      <c r="A13" s="12" t="s">
        <v>5</v>
      </c>
      <c r="B13" s="12" t="s">
        <v>34</v>
      </c>
      <c r="C13" s="12" t="s">
        <v>21</v>
      </c>
      <c r="D13" s="214" t="s">
        <v>35</v>
      </c>
      <c r="E13" s="214"/>
      <c r="F13" s="214"/>
      <c r="G13" s="215" t="s">
        <v>36</v>
      </c>
      <c r="H13" s="215"/>
      <c r="I13" s="24" t="s">
        <v>37</v>
      </c>
    </row>
    <row r="14" spans="1:9" s="37" customFormat="1" ht="22.5">
      <c r="A14" s="4" t="s">
        <v>168</v>
      </c>
      <c r="B14" s="5" t="s">
        <v>173</v>
      </c>
      <c r="C14" s="16" t="s">
        <v>48</v>
      </c>
      <c r="D14" s="209">
        <v>3</v>
      </c>
      <c r="E14" s="209"/>
      <c r="F14" s="209"/>
      <c r="G14" s="210">
        <v>1.28</v>
      </c>
      <c r="H14" s="210"/>
      <c r="I14" s="26">
        <f t="shared" ref="I14:I22" si="0">D14*G14</f>
        <v>3.84</v>
      </c>
    </row>
    <row r="15" spans="1:9" s="37" customFormat="1" ht="33.75">
      <c r="A15" s="6" t="s">
        <v>169</v>
      </c>
      <c r="B15" s="5" t="s">
        <v>174</v>
      </c>
      <c r="C15" s="16" t="s">
        <v>48</v>
      </c>
      <c r="D15" s="209">
        <v>3</v>
      </c>
      <c r="E15" s="209"/>
      <c r="F15" s="209"/>
      <c r="G15" s="210">
        <v>15</v>
      </c>
      <c r="H15" s="210"/>
      <c r="I15" s="26">
        <f t="shared" si="0"/>
        <v>45</v>
      </c>
    </row>
    <row r="16" spans="1:9" s="37" customFormat="1" ht="33.75">
      <c r="A16" s="6" t="s">
        <v>84</v>
      </c>
      <c r="B16" s="5" t="s">
        <v>85</v>
      </c>
      <c r="C16" s="16" t="s">
        <v>48</v>
      </c>
      <c r="D16" s="209">
        <v>1</v>
      </c>
      <c r="E16" s="209"/>
      <c r="F16" s="209"/>
      <c r="G16" s="210">
        <v>60.47</v>
      </c>
      <c r="H16" s="210"/>
      <c r="I16" s="26">
        <f t="shared" si="0"/>
        <v>60.47</v>
      </c>
    </row>
    <row r="17" spans="1:9" s="37" customFormat="1" ht="22.5">
      <c r="A17" s="48" t="s">
        <v>167</v>
      </c>
      <c r="B17" s="5" t="s">
        <v>122</v>
      </c>
      <c r="C17" s="16" t="s">
        <v>48</v>
      </c>
      <c r="D17" s="209">
        <v>2</v>
      </c>
      <c r="E17" s="209"/>
      <c r="F17" s="209"/>
      <c r="G17" s="210">
        <v>20.64</v>
      </c>
      <c r="H17" s="210"/>
      <c r="I17" s="26">
        <f t="shared" si="0"/>
        <v>41.28</v>
      </c>
    </row>
    <row r="18" spans="1:9" s="37" customFormat="1" ht="45">
      <c r="A18" s="4" t="s">
        <v>131</v>
      </c>
      <c r="B18" s="5" t="s">
        <v>132</v>
      </c>
      <c r="C18" s="16" t="s">
        <v>48</v>
      </c>
      <c r="D18" s="211">
        <v>4</v>
      </c>
      <c r="E18" s="212"/>
      <c r="F18" s="213"/>
      <c r="G18" s="210">
        <v>29.19</v>
      </c>
      <c r="H18" s="210"/>
      <c r="I18" s="26">
        <f t="shared" si="0"/>
        <v>116.76</v>
      </c>
    </row>
    <row r="19" spans="1:9" s="37" customFormat="1" ht="22.5">
      <c r="A19" s="4" t="s">
        <v>170</v>
      </c>
      <c r="B19" s="5" t="s">
        <v>175</v>
      </c>
      <c r="C19" s="16" t="s">
        <v>48</v>
      </c>
      <c r="D19" s="211">
        <v>1</v>
      </c>
      <c r="E19" s="212"/>
      <c r="F19" s="213"/>
      <c r="G19" s="210">
        <v>2.2000000000000002</v>
      </c>
      <c r="H19" s="210"/>
      <c r="I19" s="26">
        <f t="shared" si="0"/>
        <v>2.2000000000000002</v>
      </c>
    </row>
    <row r="20" spans="1:9" s="37" customFormat="1" ht="22.5">
      <c r="A20" s="6" t="s">
        <v>100</v>
      </c>
      <c r="B20" s="5" t="s">
        <v>101</v>
      </c>
      <c r="C20" s="16" t="s">
        <v>48</v>
      </c>
      <c r="D20" s="211">
        <v>2</v>
      </c>
      <c r="E20" s="212"/>
      <c r="F20" s="213"/>
      <c r="G20" s="210">
        <v>7.83</v>
      </c>
      <c r="H20" s="210"/>
      <c r="I20" s="26">
        <f t="shared" si="0"/>
        <v>15.66</v>
      </c>
    </row>
    <row r="21" spans="1:9" s="37" customFormat="1" ht="22.5">
      <c r="A21" s="4" t="s">
        <v>171</v>
      </c>
      <c r="B21" s="5" t="s">
        <v>176</v>
      </c>
      <c r="C21" s="16" t="s">
        <v>48</v>
      </c>
      <c r="D21" s="211">
        <v>2</v>
      </c>
      <c r="E21" s="212"/>
      <c r="F21" s="213"/>
      <c r="G21" s="210">
        <v>23.07</v>
      </c>
      <c r="H21" s="210"/>
      <c r="I21" s="26">
        <f t="shared" si="0"/>
        <v>46.14</v>
      </c>
    </row>
    <row r="22" spans="1:9" s="37" customFormat="1" ht="22.5">
      <c r="A22" s="6" t="s">
        <v>172</v>
      </c>
      <c r="B22" s="5" t="s">
        <v>177</v>
      </c>
      <c r="C22" s="16" t="s">
        <v>48</v>
      </c>
      <c r="D22" s="211">
        <v>3</v>
      </c>
      <c r="E22" s="212"/>
      <c r="F22" s="213"/>
      <c r="G22" s="210">
        <v>5.39</v>
      </c>
      <c r="H22" s="210"/>
      <c r="I22" s="26">
        <f t="shared" si="0"/>
        <v>16.169999999999998</v>
      </c>
    </row>
    <row r="23" spans="1:9" s="37" customFormat="1">
      <c r="A23" s="193" t="s">
        <v>49</v>
      </c>
      <c r="B23" s="193"/>
      <c r="C23" s="193"/>
      <c r="D23" s="193"/>
      <c r="E23" s="193"/>
      <c r="F23" s="193"/>
      <c r="G23" s="193"/>
      <c r="H23" s="193"/>
      <c r="I23" s="59">
        <f>SUM(I14:I22)</f>
        <v>347.52000000000004</v>
      </c>
    </row>
    <row r="24" spans="1:9" s="37" customFormat="1">
      <c r="A24" s="12" t="s">
        <v>5</v>
      </c>
      <c r="B24" s="12" t="s">
        <v>50</v>
      </c>
      <c r="C24" s="12" t="s">
        <v>21</v>
      </c>
      <c r="D24" s="214" t="s">
        <v>35</v>
      </c>
      <c r="E24" s="214"/>
      <c r="F24" s="214"/>
      <c r="G24" s="215" t="s">
        <v>36</v>
      </c>
      <c r="H24" s="215"/>
      <c r="I24" s="24" t="s">
        <v>37</v>
      </c>
    </row>
    <row r="25" spans="1:9" s="37" customFormat="1">
      <c r="A25" s="4"/>
      <c r="B25" s="5"/>
      <c r="C25" s="16"/>
      <c r="D25" s="196"/>
      <c r="E25" s="196"/>
      <c r="F25" s="196"/>
      <c r="G25" s="254"/>
      <c r="H25" s="254"/>
      <c r="I25" s="26"/>
    </row>
    <row r="26" spans="1:9" s="37" customFormat="1">
      <c r="A26" s="216" t="s">
        <v>55</v>
      </c>
      <c r="B26" s="216"/>
      <c r="C26" s="216"/>
      <c r="D26" s="216"/>
      <c r="E26" s="216"/>
      <c r="F26" s="216"/>
      <c r="G26" s="216"/>
      <c r="H26" s="216"/>
      <c r="I26" s="28">
        <v>0</v>
      </c>
    </row>
    <row r="27" spans="1:9" s="37" customFormat="1">
      <c r="A27" s="217" t="s">
        <v>5</v>
      </c>
      <c r="B27" s="217" t="s">
        <v>56</v>
      </c>
      <c r="C27" s="218" t="s">
        <v>57</v>
      </c>
      <c r="D27" s="218"/>
      <c r="E27" s="218" t="s">
        <v>58</v>
      </c>
      <c r="F27" s="218"/>
      <c r="G27" s="219" t="s">
        <v>36</v>
      </c>
      <c r="H27" s="219"/>
      <c r="I27" s="218" t="s">
        <v>37</v>
      </c>
    </row>
    <row r="28" spans="1:9" s="37" customFormat="1">
      <c r="A28" s="217"/>
      <c r="B28" s="217"/>
      <c r="C28" s="24" t="s">
        <v>59</v>
      </c>
      <c r="D28" s="24" t="s">
        <v>60</v>
      </c>
      <c r="E28" s="218"/>
      <c r="F28" s="218"/>
      <c r="G28" s="219"/>
      <c r="H28" s="219"/>
      <c r="I28" s="218"/>
    </row>
    <row r="29" spans="1:9" s="37" customFormat="1">
      <c r="A29" s="31"/>
      <c r="B29" s="32"/>
      <c r="C29" s="11"/>
      <c r="D29" s="11"/>
      <c r="E29" s="225"/>
      <c r="F29" s="225"/>
      <c r="G29" s="226"/>
      <c r="H29" s="226"/>
      <c r="I29" s="11"/>
    </row>
    <row r="30" spans="1:9" s="37" customFormat="1">
      <c r="A30" s="216" t="s">
        <v>61</v>
      </c>
      <c r="B30" s="216"/>
      <c r="C30" s="216"/>
      <c r="D30" s="216"/>
      <c r="E30" s="216"/>
      <c r="F30" s="216"/>
      <c r="G30" s="216"/>
      <c r="H30" s="216"/>
      <c r="I30" s="11">
        <v>0</v>
      </c>
    </row>
    <row r="31" spans="1:9" s="37" customFormat="1">
      <c r="A31" s="227"/>
      <c r="B31" s="227"/>
      <c r="C31" s="227"/>
      <c r="D31" s="227"/>
      <c r="E31" s="227"/>
      <c r="F31" s="227"/>
      <c r="G31" s="227"/>
      <c r="H31" s="227"/>
      <c r="I31" s="227"/>
    </row>
    <row r="32" spans="1:9" s="37" customFormat="1">
      <c r="A32" s="228" t="s">
        <v>62</v>
      </c>
      <c r="B32" s="228"/>
      <c r="C32" s="228"/>
      <c r="D32" s="228"/>
      <c r="E32" s="228"/>
      <c r="F32" s="228"/>
      <c r="G32" s="228"/>
      <c r="H32" s="228"/>
      <c r="I32" s="34">
        <f>I12+I23+I26+I30</f>
        <v>754.83162075000007</v>
      </c>
    </row>
    <row r="33" spans="1:9" s="37" customFormat="1">
      <c r="A33" s="220" t="s">
        <v>63</v>
      </c>
      <c r="B33" s="221"/>
      <c r="C33" s="221"/>
      <c r="D33" s="221"/>
      <c r="E33" s="222">
        <v>0.33250000000000002</v>
      </c>
      <c r="F33" s="222"/>
      <c r="G33" s="222"/>
      <c r="H33" s="223"/>
      <c r="I33" s="34">
        <f>I32*E33</f>
        <v>250.98151389937505</v>
      </c>
    </row>
    <row r="34" spans="1:9" s="37" customFormat="1">
      <c r="A34" s="224" t="s">
        <v>64</v>
      </c>
      <c r="B34" s="224"/>
      <c r="C34" s="224"/>
      <c r="D34" s="224"/>
      <c r="E34" s="224"/>
      <c r="F34" s="224"/>
      <c r="G34" s="224"/>
      <c r="H34" s="224"/>
      <c r="I34" s="114">
        <f>I32+I33</f>
        <v>1005.8131346493751</v>
      </c>
    </row>
    <row r="35" spans="1:9" s="37" customFormat="1" ht="30.75" customHeight="1">
      <c r="A35" s="1" t="s">
        <v>158</v>
      </c>
      <c r="B35" s="197" t="s">
        <v>157</v>
      </c>
      <c r="C35" s="198"/>
      <c r="D35" s="198"/>
      <c r="E35" s="198"/>
      <c r="F35" s="198"/>
      <c r="G35" s="198"/>
      <c r="H35" s="198"/>
      <c r="I35" s="199"/>
    </row>
    <row r="36" spans="1:9" s="37" customFormat="1" ht="32.25" customHeight="1">
      <c r="A36" s="200" t="s">
        <v>119</v>
      </c>
      <c r="B36" s="201"/>
      <c r="C36" s="202" t="s">
        <v>3</v>
      </c>
      <c r="D36" s="203"/>
      <c r="E36" s="203"/>
      <c r="F36" s="204"/>
      <c r="G36" s="202" t="s">
        <v>4</v>
      </c>
      <c r="H36" s="203"/>
      <c r="I36" s="204"/>
    </row>
    <row r="37" spans="1:9" s="37" customFormat="1">
      <c r="A37" s="217" t="s">
        <v>5</v>
      </c>
      <c r="B37" s="217" t="s">
        <v>6</v>
      </c>
      <c r="C37" s="255" t="s">
        <v>7</v>
      </c>
      <c r="D37" s="202" t="s">
        <v>8</v>
      </c>
      <c r="E37" s="203"/>
      <c r="F37" s="204"/>
      <c r="G37" s="202" t="s">
        <v>9</v>
      </c>
      <c r="H37" s="203"/>
      <c r="I37" s="204"/>
    </row>
    <row r="38" spans="1:9" s="41" customFormat="1">
      <c r="A38" s="217"/>
      <c r="B38" s="217"/>
      <c r="C38" s="255"/>
      <c r="D38" s="2" t="s">
        <v>10</v>
      </c>
      <c r="E38" s="2" t="s">
        <v>11</v>
      </c>
      <c r="F38" s="2" t="s">
        <v>12</v>
      </c>
      <c r="G38" s="2" t="s">
        <v>11</v>
      </c>
      <c r="H38" s="2" t="s">
        <v>12</v>
      </c>
      <c r="I38" s="3" t="s">
        <v>13</v>
      </c>
    </row>
    <row r="39" spans="1:9" s="37" customFormat="1" ht="22.5">
      <c r="A39" s="4" t="s">
        <v>17</v>
      </c>
      <c r="B39" s="5" t="s">
        <v>18</v>
      </c>
      <c r="C39" s="6" t="s">
        <v>16</v>
      </c>
      <c r="D39" s="7">
        <v>0.8</v>
      </c>
      <c r="E39" s="50">
        <v>1</v>
      </c>
      <c r="F39" s="50">
        <v>0</v>
      </c>
      <c r="G39" s="51">
        <v>207.6</v>
      </c>
      <c r="H39" s="52">
        <v>13.91</v>
      </c>
      <c r="I39" s="53">
        <f>G39*D39</f>
        <v>166.08</v>
      </c>
    </row>
    <row r="40" spans="1:9" s="37" customFormat="1">
      <c r="A40" s="216" t="s">
        <v>19</v>
      </c>
      <c r="B40" s="216"/>
      <c r="C40" s="216"/>
      <c r="D40" s="216"/>
      <c r="E40" s="216"/>
      <c r="F40" s="216"/>
      <c r="G40" s="216"/>
      <c r="H40" s="216"/>
      <c r="I40" s="11">
        <f>I39</f>
        <v>166.08</v>
      </c>
    </row>
    <row r="41" spans="1:9" s="37" customFormat="1" ht="22.5">
      <c r="A41" s="12" t="s">
        <v>5</v>
      </c>
      <c r="B41" s="12" t="s">
        <v>20</v>
      </c>
      <c r="C41" s="12" t="s">
        <v>21</v>
      </c>
      <c r="D41" s="12" t="s">
        <v>22</v>
      </c>
      <c r="E41" s="13" t="s">
        <v>23</v>
      </c>
      <c r="F41" s="13" t="s">
        <v>24</v>
      </c>
      <c r="G41" s="194" t="s">
        <v>25</v>
      </c>
      <c r="H41" s="195"/>
      <c r="I41" s="14" t="s">
        <v>13</v>
      </c>
    </row>
    <row r="42" spans="1:9" s="37" customFormat="1" ht="22.5">
      <c r="A42" s="4" t="s">
        <v>80</v>
      </c>
      <c r="B42" s="15" t="s">
        <v>81</v>
      </c>
      <c r="C42" s="16" t="s">
        <v>16</v>
      </c>
      <c r="D42" s="17">
        <v>0.5</v>
      </c>
      <c r="E42" s="60">
        <v>8.3000000000000007</v>
      </c>
      <c r="F42" s="61">
        <v>1.5727000000000002</v>
      </c>
      <c r="G42" s="232">
        <v>21.353410000000004</v>
      </c>
      <c r="H42" s="232"/>
      <c r="I42" s="63">
        <f>G42*D42</f>
        <v>10.676705000000002</v>
      </c>
    </row>
    <row r="43" spans="1:9" s="37" customFormat="1">
      <c r="A43" s="193" t="s">
        <v>30</v>
      </c>
      <c r="B43" s="193"/>
      <c r="C43" s="193"/>
      <c r="D43" s="193"/>
      <c r="E43" s="193"/>
      <c r="F43" s="193"/>
      <c r="G43" s="193"/>
      <c r="H43" s="193"/>
      <c r="I43" s="11">
        <f>I42</f>
        <v>10.676705000000002</v>
      </c>
    </row>
    <row r="44" spans="1:9" s="37" customFormat="1">
      <c r="A44" s="193" t="s">
        <v>31</v>
      </c>
      <c r="B44" s="193"/>
      <c r="C44" s="193"/>
      <c r="D44" s="193"/>
      <c r="E44" s="193"/>
      <c r="F44" s="193"/>
      <c r="G44" s="193"/>
      <c r="H44" s="193"/>
      <c r="I44" s="11">
        <f>I43*5%</f>
        <v>0.53383525000000009</v>
      </c>
    </row>
    <row r="45" spans="1:9" s="37" customFormat="1">
      <c r="A45" s="193" t="s">
        <v>32</v>
      </c>
      <c r="B45" s="193"/>
      <c r="C45" s="193"/>
      <c r="D45" s="193"/>
      <c r="E45" s="193"/>
      <c r="F45" s="193"/>
      <c r="G45" s="193"/>
      <c r="H45" s="193"/>
      <c r="I45" s="11">
        <v>1</v>
      </c>
    </row>
    <row r="46" spans="1:9" s="37" customFormat="1">
      <c r="A46" s="193" t="s">
        <v>33</v>
      </c>
      <c r="B46" s="193"/>
      <c r="C46" s="193"/>
      <c r="D46" s="193"/>
      <c r="E46" s="193"/>
      <c r="F46" s="193"/>
      <c r="G46" s="193"/>
      <c r="H46" s="193"/>
      <c r="I46" s="59">
        <f>I40+I43+I44</f>
        <v>177.29054025000002</v>
      </c>
    </row>
    <row r="47" spans="1:9" s="37" customFormat="1">
      <c r="A47" s="12" t="s">
        <v>5</v>
      </c>
      <c r="B47" s="12" t="s">
        <v>34</v>
      </c>
      <c r="C47" s="12" t="s">
        <v>21</v>
      </c>
      <c r="D47" s="214" t="s">
        <v>35</v>
      </c>
      <c r="E47" s="214"/>
      <c r="F47" s="214"/>
      <c r="G47" s="215" t="s">
        <v>36</v>
      </c>
      <c r="H47" s="215"/>
      <c r="I47" s="24" t="s">
        <v>37</v>
      </c>
    </row>
    <row r="48" spans="1:9" ht="22.5">
      <c r="A48" s="4" t="s">
        <v>161</v>
      </c>
      <c r="B48" s="5" t="s">
        <v>154</v>
      </c>
      <c r="C48" s="16" t="s">
        <v>48</v>
      </c>
      <c r="D48" s="209">
        <v>2</v>
      </c>
      <c r="E48" s="209"/>
      <c r="F48" s="209"/>
      <c r="G48" s="210">
        <v>31</v>
      </c>
      <c r="H48" s="210"/>
      <c r="I48" s="26">
        <f>ROUND(G48*D48,2)</f>
        <v>62</v>
      </c>
    </row>
    <row r="49" spans="1:9">
      <c r="A49" s="4" t="s">
        <v>159</v>
      </c>
      <c r="B49" s="5" t="s">
        <v>155</v>
      </c>
      <c r="C49" s="16" t="s">
        <v>48</v>
      </c>
      <c r="D49" s="209">
        <v>1</v>
      </c>
      <c r="E49" s="209"/>
      <c r="F49" s="209"/>
      <c r="G49" s="210">
        <v>85.9</v>
      </c>
      <c r="H49" s="210"/>
      <c r="I49" s="26">
        <f>ROUND(G49*D49,2)</f>
        <v>85.9</v>
      </c>
    </row>
    <row r="50" spans="1:9" ht="22.5">
      <c r="A50" s="48" t="s">
        <v>178</v>
      </c>
      <c r="B50" s="5" t="s">
        <v>87</v>
      </c>
      <c r="C50" s="16" t="s">
        <v>48</v>
      </c>
      <c r="D50" s="209">
        <v>2</v>
      </c>
      <c r="E50" s="209"/>
      <c r="F50" s="209"/>
      <c r="G50" s="241">
        <v>29.89</v>
      </c>
      <c r="H50" s="241"/>
      <c r="I50" s="26">
        <f>ROUND(G50*D50,2)</f>
        <v>59.78</v>
      </c>
    </row>
    <row r="51" spans="1:9">
      <c r="A51" s="6" t="s">
        <v>160</v>
      </c>
      <c r="B51" s="5" t="s">
        <v>156</v>
      </c>
      <c r="C51" s="16" t="s">
        <v>48</v>
      </c>
      <c r="D51" s="209">
        <v>2</v>
      </c>
      <c r="E51" s="209"/>
      <c r="F51" s="209"/>
      <c r="G51" s="210">
        <v>15.75</v>
      </c>
      <c r="H51" s="210"/>
      <c r="I51" s="26">
        <f>ROUND(G51*D51,2)</f>
        <v>31.5</v>
      </c>
    </row>
    <row r="52" spans="1:9" s="37" customFormat="1">
      <c r="A52" s="193" t="s">
        <v>49</v>
      </c>
      <c r="B52" s="193"/>
      <c r="C52" s="193"/>
      <c r="D52" s="193"/>
      <c r="E52" s="193"/>
      <c r="F52" s="193"/>
      <c r="G52" s="193"/>
      <c r="H52" s="193"/>
      <c r="I52" s="59">
        <f>I48+I49+I50+I51</f>
        <v>239.18</v>
      </c>
    </row>
    <row r="53" spans="1:9" s="37" customFormat="1">
      <c r="A53" s="12" t="s">
        <v>5</v>
      </c>
      <c r="B53" s="12" t="s">
        <v>50</v>
      </c>
      <c r="C53" s="12" t="s">
        <v>21</v>
      </c>
      <c r="D53" s="214" t="s">
        <v>35</v>
      </c>
      <c r="E53" s="214"/>
      <c r="F53" s="214"/>
      <c r="G53" s="215" t="s">
        <v>36</v>
      </c>
      <c r="H53" s="215"/>
      <c r="I53" s="24" t="s">
        <v>37</v>
      </c>
    </row>
    <row r="54" spans="1:9" s="37" customFormat="1">
      <c r="A54" s="4"/>
      <c r="B54" s="5"/>
      <c r="C54" s="16"/>
      <c r="D54" s="196"/>
      <c r="E54" s="196"/>
      <c r="F54" s="196"/>
      <c r="G54" s="254"/>
      <c r="H54" s="254"/>
      <c r="I54" s="26"/>
    </row>
    <row r="55" spans="1:9" s="37" customFormat="1">
      <c r="A55" s="216" t="s">
        <v>55</v>
      </c>
      <c r="B55" s="216"/>
      <c r="C55" s="216"/>
      <c r="D55" s="216"/>
      <c r="E55" s="216"/>
      <c r="F55" s="216"/>
      <c r="G55" s="216"/>
      <c r="H55" s="216"/>
      <c r="I55" s="28">
        <v>0</v>
      </c>
    </row>
    <row r="56" spans="1:9" s="37" customFormat="1">
      <c r="A56" s="217" t="s">
        <v>5</v>
      </c>
      <c r="B56" s="217" t="s">
        <v>56</v>
      </c>
      <c r="C56" s="218" t="s">
        <v>57</v>
      </c>
      <c r="D56" s="218"/>
      <c r="E56" s="218" t="s">
        <v>58</v>
      </c>
      <c r="F56" s="218"/>
      <c r="G56" s="219" t="s">
        <v>36</v>
      </c>
      <c r="H56" s="219"/>
      <c r="I56" s="218" t="s">
        <v>37</v>
      </c>
    </row>
    <row r="57" spans="1:9" s="37" customFormat="1">
      <c r="A57" s="217"/>
      <c r="B57" s="217"/>
      <c r="C57" s="24" t="s">
        <v>59</v>
      </c>
      <c r="D57" s="24" t="s">
        <v>60</v>
      </c>
      <c r="E57" s="218"/>
      <c r="F57" s="218"/>
      <c r="G57" s="219"/>
      <c r="H57" s="219"/>
      <c r="I57" s="218"/>
    </row>
    <row r="58" spans="1:9" s="37" customFormat="1">
      <c r="A58" s="31"/>
      <c r="B58" s="32"/>
      <c r="C58" s="11"/>
      <c r="D58" s="11"/>
      <c r="E58" s="225"/>
      <c r="F58" s="225"/>
      <c r="G58" s="226"/>
      <c r="H58" s="226"/>
      <c r="I58" s="11"/>
    </row>
    <row r="59" spans="1:9" s="37" customFormat="1">
      <c r="A59" s="216" t="s">
        <v>61</v>
      </c>
      <c r="B59" s="216"/>
      <c r="C59" s="216"/>
      <c r="D59" s="216"/>
      <c r="E59" s="216"/>
      <c r="F59" s="216"/>
      <c r="G59" s="216"/>
      <c r="H59" s="216"/>
      <c r="I59" s="11">
        <v>0</v>
      </c>
    </row>
    <row r="60" spans="1:9" s="37" customFormat="1">
      <c r="A60" s="227"/>
      <c r="B60" s="227"/>
      <c r="C60" s="227"/>
      <c r="D60" s="227"/>
      <c r="E60" s="227"/>
      <c r="F60" s="227"/>
      <c r="G60" s="227"/>
      <c r="H60" s="227"/>
      <c r="I60" s="227"/>
    </row>
    <row r="61" spans="1:9" s="37" customFormat="1">
      <c r="A61" s="228" t="s">
        <v>62</v>
      </c>
      <c r="B61" s="228"/>
      <c r="C61" s="228"/>
      <c r="D61" s="228"/>
      <c r="E61" s="228"/>
      <c r="F61" s="228"/>
      <c r="G61" s="228"/>
      <c r="H61" s="228"/>
      <c r="I61" s="34">
        <f>I46+I52+I55+I59</f>
        <v>416.47054025</v>
      </c>
    </row>
    <row r="62" spans="1:9" s="37" customFormat="1">
      <c r="A62" s="220" t="s">
        <v>63</v>
      </c>
      <c r="B62" s="221"/>
      <c r="C62" s="221"/>
      <c r="D62" s="221"/>
      <c r="E62" s="222">
        <v>0.33250000000000002</v>
      </c>
      <c r="F62" s="222"/>
      <c r="G62" s="222"/>
      <c r="H62" s="223"/>
      <c r="I62" s="34">
        <f>I61*E62</f>
        <v>138.476454633125</v>
      </c>
    </row>
    <row r="63" spans="1:9" s="37" customFormat="1">
      <c r="A63" s="224" t="s">
        <v>64</v>
      </c>
      <c r="B63" s="224"/>
      <c r="C63" s="224"/>
      <c r="D63" s="224"/>
      <c r="E63" s="224"/>
      <c r="F63" s="224"/>
      <c r="G63" s="224"/>
      <c r="H63" s="224"/>
      <c r="I63" s="114">
        <f>I61+I62</f>
        <v>554.94699488312494</v>
      </c>
    </row>
    <row r="64" spans="1:9" ht="27.75" customHeight="1">
      <c r="A64" s="1" t="s">
        <v>179</v>
      </c>
      <c r="B64" s="197" t="s">
        <v>181</v>
      </c>
      <c r="C64" s="198"/>
      <c r="D64" s="198"/>
      <c r="E64" s="198"/>
      <c r="F64" s="198"/>
      <c r="G64" s="198"/>
      <c r="H64" s="198"/>
      <c r="I64" s="199"/>
    </row>
    <row r="65" spans="1:9" ht="32.25" customHeight="1">
      <c r="A65" s="200" t="s">
        <v>119</v>
      </c>
      <c r="B65" s="201"/>
      <c r="C65" s="202" t="s">
        <v>3</v>
      </c>
      <c r="D65" s="203"/>
      <c r="E65" s="203"/>
      <c r="F65" s="204"/>
      <c r="G65" s="202" t="s">
        <v>4</v>
      </c>
      <c r="H65" s="203"/>
      <c r="I65" s="204"/>
    </row>
    <row r="66" spans="1:9">
      <c r="A66" s="217" t="s">
        <v>5</v>
      </c>
      <c r="B66" s="217" t="s">
        <v>6</v>
      </c>
      <c r="C66" s="255" t="s">
        <v>7</v>
      </c>
      <c r="D66" s="202" t="s">
        <v>8</v>
      </c>
      <c r="E66" s="203"/>
      <c r="F66" s="204"/>
      <c r="G66" s="202" t="s">
        <v>9</v>
      </c>
      <c r="H66" s="203"/>
      <c r="I66" s="204"/>
    </row>
    <row r="67" spans="1:9">
      <c r="A67" s="217"/>
      <c r="B67" s="217"/>
      <c r="C67" s="255"/>
      <c r="D67" s="2" t="s">
        <v>10</v>
      </c>
      <c r="E67" s="2" t="s">
        <v>11</v>
      </c>
      <c r="F67" s="2" t="s">
        <v>12</v>
      </c>
      <c r="G67" s="2" t="s">
        <v>11</v>
      </c>
      <c r="H67" s="2" t="s">
        <v>12</v>
      </c>
      <c r="I67" s="3" t="s">
        <v>13</v>
      </c>
    </row>
    <row r="68" spans="1:9" s="37" customFormat="1" ht="22.5">
      <c r="A68" s="4" t="s">
        <v>17</v>
      </c>
      <c r="B68" s="5" t="s">
        <v>18</v>
      </c>
      <c r="C68" s="6" t="s">
        <v>16</v>
      </c>
      <c r="D68" s="7">
        <v>1</v>
      </c>
      <c r="E68" s="50">
        <v>1</v>
      </c>
      <c r="F68" s="50">
        <v>0</v>
      </c>
      <c r="G68" s="51">
        <v>207.6</v>
      </c>
      <c r="H68" s="52">
        <v>13.91</v>
      </c>
      <c r="I68" s="53">
        <f>G68*D68</f>
        <v>207.6</v>
      </c>
    </row>
    <row r="69" spans="1:9" s="37" customFormat="1">
      <c r="A69" s="216" t="s">
        <v>19</v>
      </c>
      <c r="B69" s="216"/>
      <c r="C69" s="216"/>
      <c r="D69" s="216"/>
      <c r="E69" s="216"/>
      <c r="F69" s="216"/>
      <c r="G69" s="216"/>
      <c r="H69" s="216"/>
      <c r="I69" s="11">
        <f>I68</f>
        <v>207.6</v>
      </c>
    </row>
    <row r="70" spans="1:9" s="37" customFormat="1" ht="22.5">
      <c r="A70" s="22" t="s">
        <v>5</v>
      </c>
      <c r="B70" s="22" t="s">
        <v>20</v>
      </c>
      <c r="C70" s="22" t="s">
        <v>21</v>
      </c>
      <c r="D70" s="22" t="s">
        <v>22</v>
      </c>
      <c r="E70" s="23" t="s">
        <v>23</v>
      </c>
      <c r="F70" s="23" t="s">
        <v>24</v>
      </c>
      <c r="G70" s="194" t="s">
        <v>25</v>
      </c>
      <c r="H70" s="195"/>
      <c r="I70" s="30" t="s">
        <v>13</v>
      </c>
    </row>
    <row r="71" spans="1:9" s="37" customFormat="1" ht="22.5">
      <c r="A71" s="4" t="s">
        <v>80</v>
      </c>
      <c r="B71" s="15" t="s">
        <v>81</v>
      </c>
      <c r="C71" s="16" t="s">
        <v>16</v>
      </c>
      <c r="D71" s="27">
        <v>0.75</v>
      </c>
      <c r="E71" s="62">
        <v>8.3000000000000007</v>
      </c>
      <c r="F71" s="61">
        <v>1.5727000000000002</v>
      </c>
      <c r="G71" s="232">
        <v>21.353410000000004</v>
      </c>
      <c r="H71" s="232"/>
      <c r="I71" s="63">
        <f>G71*D71</f>
        <v>16.015057500000005</v>
      </c>
    </row>
    <row r="72" spans="1:9" s="37" customFormat="1">
      <c r="A72" s="193" t="s">
        <v>30</v>
      </c>
      <c r="B72" s="193"/>
      <c r="C72" s="193"/>
      <c r="D72" s="193"/>
      <c r="E72" s="193"/>
      <c r="F72" s="193"/>
      <c r="G72" s="193"/>
      <c r="H72" s="193"/>
      <c r="I72" s="11">
        <f>I71</f>
        <v>16.015057500000005</v>
      </c>
    </row>
    <row r="73" spans="1:9" s="37" customFormat="1">
      <c r="A73" s="193" t="s">
        <v>31</v>
      </c>
      <c r="B73" s="193"/>
      <c r="C73" s="193"/>
      <c r="D73" s="193"/>
      <c r="E73" s="193"/>
      <c r="F73" s="193"/>
      <c r="G73" s="193"/>
      <c r="H73" s="193"/>
      <c r="I73" s="11">
        <f>I72*5%</f>
        <v>0.80075287500000025</v>
      </c>
    </row>
    <row r="74" spans="1:9" s="37" customFormat="1">
      <c r="A74" s="193" t="s">
        <v>32</v>
      </c>
      <c r="B74" s="193"/>
      <c r="C74" s="193"/>
      <c r="D74" s="193"/>
      <c r="E74" s="193"/>
      <c r="F74" s="193"/>
      <c r="G74" s="193"/>
      <c r="H74" s="193"/>
      <c r="I74" s="11">
        <v>1</v>
      </c>
    </row>
    <row r="75" spans="1:9" s="37" customFormat="1">
      <c r="A75" s="193" t="s">
        <v>33</v>
      </c>
      <c r="B75" s="193"/>
      <c r="C75" s="193"/>
      <c r="D75" s="193"/>
      <c r="E75" s="193"/>
      <c r="F75" s="193"/>
      <c r="G75" s="193"/>
      <c r="H75" s="193"/>
      <c r="I75" s="66">
        <f>I69+I72+I73</f>
        <v>224.41581037500001</v>
      </c>
    </row>
    <row r="76" spans="1:9">
      <c r="A76" s="95" t="s">
        <v>5</v>
      </c>
      <c r="B76" s="95" t="s">
        <v>34</v>
      </c>
      <c r="C76" s="95" t="s">
        <v>21</v>
      </c>
      <c r="D76" s="265" t="s">
        <v>35</v>
      </c>
      <c r="E76" s="265"/>
      <c r="F76" s="265"/>
      <c r="G76" s="266" t="s">
        <v>36</v>
      </c>
      <c r="H76" s="266"/>
      <c r="I76" s="97" t="s">
        <v>37</v>
      </c>
    </row>
    <row r="77" spans="1:9" ht="23.25">
      <c r="A77" s="91" t="s">
        <v>182</v>
      </c>
      <c r="B77" s="93" t="s">
        <v>183</v>
      </c>
      <c r="C77" s="94" t="s">
        <v>48</v>
      </c>
      <c r="D77" s="262">
        <v>3</v>
      </c>
      <c r="E77" s="262"/>
      <c r="F77" s="262"/>
      <c r="G77" s="263">
        <v>29.9</v>
      </c>
      <c r="H77" s="263"/>
      <c r="I77" s="98">
        <f>G77*D77</f>
        <v>89.699999999999989</v>
      </c>
    </row>
    <row r="78" spans="1:9" ht="23.25">
      <c r="A78" s="91" t="s">
        <v>184</v>
      </c>
      <c r="B78" s="93" t="s">
        <v>185</v>
      </c>
      <c r="C78" s="94" t="s">
        <v>48</v>
      </c>
      <c r="D78" s="262">
        <v>1</v>
      </c>
      <c r="E78" s="262"/>
      <c r="F78" s="262"/>
      <c r="G78" s="263">
        <v>198</v>
      </c>
      <c r="H78" s="263"/>
      <c r="I78" s="98">
        <f t="shared" ref="I78:I85" si="1">G78*D78</f>
        <v>198</v>
      </c>
    </row>
    <row r="79" spans="1:9" ht="23.25">
      <c r="A79" s="92" t="s">
        <v>186</v>
      </c>
      <c r="B79" s="93" t="s">
        <v>187</v>
      </c>
      <c r="C79" s="94" t="s">
        <v>48</v>
      </c>
      <c r="D79" s="262">
        <v>1</v>
      </c>
      <c r="E79" s="262"/>
      <c r="F79" s="262"/>
      <c r="G79" s="263">
        <v>20.43</v>
      </c>
      <c r="H79" s="263"/>
      <c r="I79" s="98">
        <f t="shared" si="1"/>
        <v>20.43</v>
      </c>
    </row>
    <row r="80" spans="1:9" ht="23.25">
      <c r="A80" s="92" t="s">
        <v>100</v>
      </c>
      <c r="B80" s="93" t="s">
        <v>188</v>
      </c>
      <c r="C80" s="94" t="s">
        <v>48</v>
      </c>
      <c r="D80" s="262">
        <v>1</v>
      </c>
      <c r="E80" s="262"/>
      <c r="F80" s="262"/>
      <c r="G80" s="263">
        <v>7.83</v>
      </c>
      <c r="H80" s="263"/>
      <c r="I80" s="98">
        <f t="shared" si="1"/>
        <v>7.83</v>
      </c>
    </row>
    <row r="81" spans="1:9" ht="23.25">
      <c r="A81" s="91" t="s">
        <v>189</v>
      </c>
      <c r="B81" s="93" t="s">
        <v>190</v>
      </c>
      <c r="C81" s="94" t="s">
        <v>48</v>
      </c>
      <c r="D81" s="262">
        <v>2</v>
      </c>
      <c r="E81" s="262"/>
      <c r="F81" s="262"/>
      <c r="G81" s="263">
        <v>14.26</v>
      </c>
      <c r="H81" s="263"/>
      <c r="I81" s="98">
        <f t="shared" si="1"/>
        <v>28.52</v>
      </c>
    </row>
    <row r="82" spans="1:9" ht="23.25">
      <c r="A82" s="91" t="s">
        <v>191</v>
      </c>
      <c r="B82" s="93" t="s">
        <v>87</v>
      </c>
      <c r="C82" s="94" t="s">
        <v>48</v>
      </c>
      <c r="D82" s="262">
        <v>3</v>
      </c>
      <c r="E82" s="262"/>
      <c r="F82" s="262"/>
      <c r="G82" s="263">
        <v>29.89</v>
      </c>
      <c r="H82" s="263"/>
      <c r="I82" s="98">
        <f t="shared" si="1"/>
        <v>89.67</v>
      </c>
    </row>
    <row r="83" spans="1:9" ht="23.25">
      <c r="A83" s="91" t="s">
        <v>192</v>
      </c>
      <c r="B83" s="93" t="s">
        <v>193</v>
      </c>
      <c r="C83" s="94" t="s">
        <v>48</v>
      </c>
      <c r="D83" s="262">
        <v>3</v>
      </c>
      <c r="E83" s="262"/>
      <c r="F83" s="262"/>
      <c r="G83" s="263">
        <v>37.67</v>
      </c>
      <c r="H83" s="263"/>
      <c r="I83" s="98">
        <f t="shared" si="1"/>
        <v>113.01</v>
      </c>
    </row>
    <row r="84" spans="1:9" ht="23.25">
      <c r="A84" s="92" t="s">
        <v>172</v>
      </c>
      <c r="B84" s="93" t="s">
        <v>177</v>
      </c>
      <c r="C84" s="94" t="s">
        <v>48</v>
      </c>
      <c r="D84" s="262">
        <v>2</v>
      </c>
      <c r="E84" s="262"/>
      <c r="F84" s="262"/>
      <c r="G84" s="263">
        <v>5.39</v>
      </c>
      <c r="H84" s="263"/>
      <c r="I84" s="98">
        <f t="shared" si="1"/>
        <v>10.78</v>
      </c>
    </row>
    <row r="85" spans="1:9" ht="34.5">
      <c r="A85" s="92" t="s">
        <v>194</v>
      </c>
      <c r="B85" s="93" t="s">
        <v>195</v>
      </c>
      <c r="C85" s="94" t="s">
        <v>48</v>
      </c>
      <c r="D85" s="262">
        <v>2</v>
      </c>
      <c r="E85" s="262"/>
      <c r="F85" s="262"/>
      <c r="G85" s="263">
        <v>4.83</v>
      </c>
      <c r="H85" s="263"/>
      <c r="I85" s="98">
        <f t="shared" si="1"/>
        <v>9.66</v>
      </c>
    </row>
    <row r="86" spans="1:9">
      <c r="A86" s="264" t="s">
        <v>49</v>
      </c>
      <c r="B86" s="264"/>
      <c r="C86" s="264"/>
      <c r="D86" s="264"/>
      <c r="E86" s="264"/>
      <c r="F86" s="264"/>
      <c r="G86" s="264"/>
      <c r="H86" s="264"/>
      <c r="I86" s="99">
        <f>SUM(I77:I85)</f>
        <v>567.59999999999991</v>
      </c>
    </row>
    <row r="87" spans="1:9">
      <c r="A87" s="22" t="s">
        <v>5</v>
      </c>
      <c r="B87" s="22" t="s">
        <v>50</v>
      </c>
      <c r="C87" s="22" t="s">
        <v>21</v>
      </c>
      <c r="D87" s="214" t="s">
        <v>35</v>
      </c>
      <c r="E87" s="214"/>
      <c r="F87" s="214"/>
      <c r="G87" s="215" t="s">
        <v>36</v>
      </c>
      <c r="H87" s="215"/>
      <c r="I87" s="29" t="s">
        <v>37</v>
      </c>
    </row>
    <row r="88" spans="1:9">
      <c r="A88" s="4"/>
      <c r="B88" s="5"/>
      <c r="C88" s="16"/>
      <c r="D88" s="196"/>
      <c r="E88" s="196"/>
      <c r="F88" s="196"/>
      <c r="G88" s="254"/>
      <c r="H88" s="254"/>
      <c r="I88" s="26"/>
    </row>
    <row r="89" spans="1:9">
      <c r="A89" s="216" t="s">
        <v>55</v>
      </c>
      <c r="B89" s="216"/>
      <c r="C89" s="216"/>
      <c r="D89" s="216"/>
      <c r="E89" s="216"/>
      <c r="F89" s="216"/>
      <c r="G89" s="216"/>
      <c r="H89" s="216"/>
      <c r="I89" s="28">
        <v>0</v>
      </c>
    </row>
    <row r="90" spans="1:9">
      <c r="A90" s="217" t="s">
        <v>5</v>
      </c>
      <c r="B90" s="217" t="s">
        <v>56</v>
      </c>
      <c r="C90" s="218" t="s">
        <v>57</v>
      </c>
      <c r="D90" s="218"/>
      <c r="E90" s="218" t="s">
        <v>58</v>
      </c>
      <c r="F90" s="218"/>
      <c r="G90" s="219" t="s">
        <v>36</v>
      </c>
      <c r="H90" s="219"/>
      <c r="I90" s="218" t="s">
        <v>37</v>
      </c>
    </row>
    <row r="91" spans="1:9">
      <c r="A91" s="217"/>
      <c r="B91" s="217"/>
      <c r="C91" s="29" t="s">
        <v>59</v>
      </c>
      <c r="D91" s="29" t="s">
        <v>60</v>
      </c>
      <c r="E91" s="218"/>
      <c r="F91" s="218"/>
      <c r="G91" s="219"/>
      <c r="H91" s="219"/>
      <c r="I91" s="218"/>
    </row>
    <row r="92" spans="1:9">
      <c r="A92" s="31"/>
      <c r="B92" s="33"/>
      <c r="C92" s="11"/>
      <c r="D92" s="11"/>
      <c r="E92" s="225"/>
      <c r="F92" s="225"/>
      <c r="G92" s="226"/>
      <c r="H92" s="226"/>
      <c r="I92" s="11"/>
    </row>
    <row r="93" spans="1:9">
      <c r="A93" s="216" t="s">
        <v>61</v>
      </c>
      <c r="B93" s="216"/>
      <c r="C93" s="216"/>
      <c r="D93" s="216"/>
      <c r="E93" s="216"/>
      <c r="F93" s="216"/>
      <c r="G93" s="216"/>
      <c r="H93" s="216"/>
      <c r="I93" s="11">
        <v>0</v>
      </c>
    </row>
    <row r="94" spans="1:9">
      <c r="A94" s="227"/>
      <c r="B94" s="227"/>
      <c r="C94" s="227"/>
      <c r="D94" s="227"/>
      <c r="E94" s="227"/>
      <c r="F94" s="227"/>
      <c r="G94" s="227"/>
      <c r="H94" s="227"/>
      <c r="I94" s="227"/>
    </row>
    <row r="95" spans="1:9">
      <c r="A95" s="228" t="s">
        <v>62</v>
      </c>
      <c r="B95" s="228"/>
      <c r="C95" s="228"/>
      <c r="D95" s="228"/>
      <c r="E95" s="228"/>
      <c r="F95" s="228"/>
      <c r="G95" s="228"/>
      <c r="H95" s="228"/>
      <c r="I95" s="34">
        <f>I75+I86+I89+I93</f>
        <v>792.01581037499989</v>
      </c>
    </row>
    <row r="96" spans="1:9">
      <c r="A96" s="220" t="s">
        <v>63</v>
      </c>
      <c r="B96" s="221"/>
      <c r="C96" s="221"/>
      <c r="D96" s="221"/>
      <c r="E96" s="222">
        <v>0.33250000000000002</v>
      </c>
      <c r="F96" s="222"/>
      <c r="G96" s="222"/>
      <c r="H96" s="223"/>
      <c r="I96" s="34">
        <f>I95*E96</f>
        <v>263.3452569496875</v>
      </c>
    </row>
    <row r="97" spans="1:9">
      <c r="A97" s="224" t="s">
        <v>64</v>
      </c>
      <c r="B97" s="224"/>
      <c r="C97" s="224"/>
      <c r="D97" s="224"/>
      <c r="E97" s="224"/>
      <c r="F97" s="224"/>
      <c r="G97" s="224"/>
      <c r="H97" s="224"/>
      <c r="I97" s="114">
        <f>I95+I96</f>
        <v>1055.3610673246874</v>
      </c>
    </row>
    <row r="98" spans="1:9" ht="27.75" customHeight="1">
      <c r="A98" s="1" t="s">
        <v>180</v>
      </c>
      <c r="B98" s="197" t="s">
        <v>196</v>
      </c>
      <c r="C98" s="198"/>
      <c r="D98" s="198"/>
      <c r="E98" s="198"/>
      <c r="F98" s="198"/>
      <c r="G98" s="198"/>
      <c r="H98" s="198"/>
      <c r="I98" s="199"/>
    </row>
    <row r="99" spans="1:9" ht="32.25" customHeight="1">
      <c r="A99" s="200" t="s">
        <v>119</v>
      </c>
      <c r="B99" s="201"/>
      <c r="C99" s="202" t="s">
        <v>3</v>
      </c>
      <c r="D99" s="203"/>
      <c r="E99" s="203"/>
      <c r="F99" s="204"/>
      <c r="G99" s="202" t="s">
        <v>4</v>
      </c>
      <c r="H99" s="203"/>
      <c r="I99" s="204"/>
    </row>
    <row r="100" spans="1:9">
      <c r="A100" s="217" t="s">
        <v>5</v>
      </c>
      <c r="B100" s="217" t="s">
        <v>6</v>
      </c>
      <c r="C100" s="255" t="s">
        <v>7</v>
      </c>
      <c r="D100" s="202" t="s">
        <v>8</v>
      </c>
      <c r="E100" s="203"/>
      <c r="F100" s="204"/>
      <c r="G100" s="202" t="s">
        <v>9</v>
      </c>
      <c r="H100" s="203"/>
      <c r="I100" s="204"/>
    </row>
    <row r="101" spans="1:9">
      <c r="A101" s="217"/>
      <c r="B101" s="217"/>
      <c r="C101" s="255"/>
      <c r="D101" s="2" t="s">
        <v>10</v>
      </c>
      <c r="E101" s="2" t="s">
        <v>11</v>
      </c>
      <c r="F101" s="2" t="s">
        <v>12</v>
      </c>
      <c r="G101" s="2" t="s">
        <v>11</v>
      </c>
      <c r="H101" s="2" t="s">
        <v>12</v>
      </c>
      <c r="I101" s="3" t="s">
        <v>13</v>
      </c>
    </row>
    <row r="102" spans="1:9" s="37" customFormat="1" ht="22.5">
      <c r="A102" s="4" t="s">
        <v>17</v>
      </c>
      <c r="B102" s="5" t="s">
        <v>18</v>
      </c>
      <c r="C102" s="6" t="s">
        <v>16</v>
      </c>
      <c r="D102" s="7">
        <v>1</v>
      </c>
      <c r="E102" s="50">
        <v>1</v>
      </c>
      <c r="F102" s="50">
        <v>0</v>
      </c>
      <c r="G102" s="51">
        <v>207.6</v>
      </c>
      <c r="H102" s="52">
        <v>13.91</v>
      </c>
      <c r="I102" s="53">
        <f>G102*D102</f>
        <v>207.6</v>
      </c>
    </row>
    <row r="103" spans="1:9" s="37" customFormat="1">
      <c r="A103" s="216" t="s">
        <v>19</v>
      </c>
      <c r="B103" s="216"/>
      <c r="C103" s="216"/>
      <c r="D103" s="216"/>
      <c r="E103" s="216"/>
      <c r="F103" s="216"/>
      <c r="G103" s="216"/>
      <c r="H103" s="216"/>
      <c r="I103" s="11">
        <f>I102</f>
        <v>207.6</v>
      </c>
    </row>
    <row r="104" spans="1:9" s="37" customFormat="1" ht="22.5">
      <c r="A104" s="22" t="s">
        <v>5</v>
      </c>
      <c r="B104" s="22" t="s">
        <v>20</v>
      </c>
      <c r="C104" s="22" t="s">
        <v>21</v>
      </c>
      <c r="D104" s="22" t="s">
        <v>22</v>
      </c>
      <c r="E104" s="23" t="s">
        <v>23</v>
      </c>
      <c r="F104" s="23" t="s">
        <v>24</v>
      </c>
      <c r="G104" s="194" t="s">
        <v>25</v>
      </c>
      <c r="H104" s="195"/>
      <c r="I104" s="30" t="s">
        <v>13</v>
      </c>
    </row>
    <row r="105" spans="1:9" s="37" customFormat="1" ht="22.5">
      <c r="A105" s="4" t="s">
        <v>80</v>
      </c>
      <c r="B105" s="15" t="s">
        <v>81</v>
      </c>
      <c r="C105" s="16" t="s">
        <v>16</v>
      </c>
      <c r="D105" s="27">
        <v>0.75</v>
      </c>
      <c r="E105" s="62">
        <v>8.3000000000000007</v>
      </c>
      <c r="F105" s="61">
        <v>1.5727000000000002</v>
      </c>
      <c r="G105" s="232">
        <v>21.353410000000004</v>
      </c>
      <c r="H105" s="232"/>
      <c r="I105" s="63">
        <f>G105*D105</f>
        <v>16.015057500000005</v>
      </c>
    </row>
    <row r="106" spans="1:9" s="37" customFormat="1">
      <c r="A106" s="193" t="s">
        <v>30</v>
      </c>
      <c r="B106" s="193"/>
      <c r="C106" s="193"/>
      <c r="D106" s="193"/>
      <c r="E106" s="193"/>
      <c r="F106" s="193"/>
      <c r="G106" s="193"/>
      <c r="H106" s="193"/>
      <c r="I106" s="11">
        <f>I105</f>
        <v>16.015057500000005</v>
      </c>
    </row>
    <row r="107" spans="1:9" s="37" customFormat="1">
      <c r="A107" s="193" t="s">
        <v>31</v>
      </c>
      <c r="B107" s="193"/>
      <c r="C107" s="193"/>
      <c r="D107" s="193"/>
      <c r="E107" s="193"/>
      <c r="F107" s="193"/>
      <c r="G107" s="193"/>
      <c r="H107" s="193"/>
      <c r="I107" s="11">
        <f>I106*5%</f>
        <v>0.80075287500000025</v>
      </c>
    </row>
    <row r="108" spans="1:9" s="37" customFormat="1">
      <c r="A108" s="193" t="s">
        <v>32</v>
      </c>
      <c r="B108" s="193"/>
      <c r="C108" s="193"/>
      <c r="D108" s="193"/>
      <c r="E108" s="193"/>
      <c r="F108" s="193"/>
      <c r="G108" s="193"/>
      <c r="H108" s="193"/>
      <c r="I108" s="11">
        <v>1</v>
      </c>
    </row>
    <row r="109" spans="1:9" s="37" customFormat="1">
      <c r="A109" s="193" t="s">
        <v>33</v>
      </c>
      <c r="B109" s="193"/>
      <c r="C109" s="193"/>
      <c r="D109" s="193"/>
      <c r="E109" s="193"/>
      <c r="F109" s="193"/>
      <c r="G109" s="193"/>
      <c r="H109" s="193"/>
      <c r="I109" s="66">
        <f>I103+I106+I107</f>
        <v>224.41581037500001</v>
      </c>
    </row>
    <row r="110" spans="1:9">
      <c r="A110" s="95" t="s">
        <v>5</v>
      </c>
      <c r="B110" s="95" t="s">
        <v>34</v>
      </c>
      <c r="C110" s="95" t="s">
        <v>21</v>
      </c>
      <c r="D110" s="265" t="s">
        <v>35</v>
      </c>
      <c r="E110" s="265"/>
      <c r="F110" s="265"/>
      <c r="G110" s="266" t="s">
        <v>36</v>
      </c>
      <c r="H110" s="266"/>
      <c r="I110" s="97" t="s">
        <v>37</v>
      </c>
    </row>
    <row r="111" spans="1:9" ht="23.25">
      <c r="A111" s="91" t="s">
        <v>182</v>
      </c>
      <c r="B111" s="93" t="s">
        <v>183</v>
      </c>
      <c r="C111" s="94" t="s">
        <v>48</v>
      </c>
      <c r="D111" s="262">
        <v>3</v>
      </c>
      <c r="E111" s="262"/>
      <c r="F111" s="262"/>
      <c r="G111" s="263">
        <v>29.9</v>
      </c>
      <c r="H111" s="263"/>
      <c r="I111" s="98">
        <f>G111*D111</f>
        <v>89.699999999999989</v>
      </c>
    </row>
    <row r="112" spans="1:9" ht="23.25">
      <c r="A112" s="91" t="s">
        <v>184</v>
      </c>
      <c r="B112" s="93" t="s">
        <v>185</v>
      </c>
      <c r="C112" s="94" t="s">
        <v>48</v>
      </c>
      <c r="D112" s="262">
        <v>1</v>
      </c>
      <c r="E112" s="262"/>
      <c r="F112" s="262"/>
      <c r="G112" s="263">
        <v>198</v>
      </c>
      <c r="H112" s="263"/>
      <c r="I112" s="98">
        <f t="shared" ref="I112:I119" si="2">G112*D112</f>
        <v>198</v>
      </c>
    </row>
    <row r="113" spans="1:9" ht="23.25">
      <c r="A113" s="92" t="s">
        <v>186</v>
      </c>
      <c r="B113" s="93" t="s">
        <v>187</v>
      </c>
      <c r="C113" s="94" t="s">
        <v>48</v>
      </c>
      <c r="D113" s="262">
        <v>1</v>
      </c>
      <c r="E113" s="262"/>
      <c r="F113" s="262"/>
      <c r="G113" s="263">
        <v>20.43</v>
      </c>
      <c r="H113" s="263"/>
      <c r="I113" s="98">
        <f t="shared" si="2"/>
        <v>20.43</v>
      </c>
    </row>
    <row r="114" spans="1:9" ht="23.25">
      <c r="A114" s="92" t="s">
        <v>100</v>
      </c>
      <c r="B114" s="93" t="s">
        <v>188</v>
      </c>
      <c r="C114" s="94" t="s">
        <v>48</v>
      </c>
      <c r="D114" s="262">
        <v>1</v>
      </c>
      <c r="E114" s="262"/>
      <c r="F114" s="262"/>
      <c r="G114" s="263">
        <v>7.83</v>
      </c>
      <c r="H114" s="263"/>
      <c r="I114" s="98">
        <f t="shared" si="2"/>
        <v>7.83</v>
      </c>
    </row>
    <row r="115" spans="1:9" ht="23.25">
      <c r="A115" s="91" t="s">
        <v>189</v>
      </c>
      <c r="B115" s="93" t="s">
        <v>190</v>
      </c>
      <c r="C115" s="94" t="s">
        <v>48</v>
      </c>
      <c r="D115" s="262">
        <v>2</v>
      </c>
      <c r="E115" s="262"/>
      <c r="F115" s="262"/>
      <c r="G115" s="263">
        <v>14.26</v>
      </c>
      <c r="H115" s="263"/>
      <c r="I115" s="98">
        <f t="shared" si="2"/>
        <v>28.52</v>
      </c>
    </row>
    <row r="116" spans="1:9" ht="23.25">
      <c r="A116" s="91" t="s">
        <v>197</v>
      </c>
      <c r="B116" s="93" t="s">
        <v>87</v>
      </c>
      <c r="C116" s="94" t="s">
        <v>48</v>
      </c>
      <c r="D116" s="262">
        <v>3</v>
      </c>
      <c r="E116" s="262"/>
      <c r="F116" s="262"/>
      <c r="G116" s="263">
        <v>20.64</v>
      </c>
      <c r="H116" s="263"/>
      <c r="I116" s="98">
        <f t="shared" si="2"/>
        <v>61.92</v>
      </c>
    </row>
    <row r="117" spans="1:9" ht="23.25">
      <c r="A117" s="91" t="s">
        <v>192</v>
      </c>
      <c r="B117" s="93" t="s">
        <v>193</v>
      </c>
      <c r="C117" s="94" t="s">
        <v>48</v>
      </c>
      <c r="D117" s="262">
        <v>3</v>
      </c>
      <c r="E117" s="262"/>
      <c r="F117" s="262"/>
      <c r="G117" s="263">
        <v>37.67</v>
      </c>
      <c r="H117" s="263"/>
      <c r="I117" s="98">
        <f t="shared" si="2"/>
        <v>113.01</v>
      </c>
    </row>
    <row r="118" spans="1:9" ht="23.25">
      <c r="A118" s="92" t="s">
        <v>172</v>
      </c>
      <c r="B118" s="93" t="s">
        <v>177</v>
      </c>
      <c r="C118" s="94" t="s">
        <v>48</v>
      </c>
      <c r="D118" s="262">
        <v>2</v>
      </c>
      <c r="E118" s="262"/>
      <c r="F118" s="262"/>
      <c r="G118" s="263">
        <v>5.39</v>
      </c>
      <c r="H118" s="263"/>
      <c r="I118" s="98">
        <f t="shared" si="2"/>
        <v>10.78</v>
      </c>
    </row>
    <row r="119" spans="1:9" ht="34.5">
      <c r="A119" s="92" t="s">
        <v>194</v>
      </c>
      <c r="B119" s="93" t="s">
        <v>195</v>
      </c>
      <c r="C119" s="94" t="s">
        <v>48</v>
      </c>
      <c r="D119" s="262">
        <v>2</v>
      </c>
      <c r="E119" s="262"/>
      <c r="F119" s="262"/>
      <c r="G119" s="263">
        <v>4.83</v>
      </c>
      <c r="H119" s="263"/>
      <c r="I119" s="98">
        <f t="shared" si="2"/>
        <v>9.66</v>
      </c>
    </row>
    <row r="120" spans="1:9">
      <c r="A120" s="264" t="s">
        <v>49</v>
      </c>
      <c r="B120" s="264"/>
      <c r="C120" s="264"/>
      <c r="D120" s="264"/>
      <c r="E120" s="264"/>
      <c r="F120" s="264"/>
      <c r="G120" s="264"/>
      <c r="H120" s="264"/>
      <c r="I120" s="99">
        <f>SUM(I111:I119)</f>
        <v>539.84999999999991</v>
      </c>
    </row>
    <row r="121" spans="1:9">
      <c r="A121" s="22" t="s">
        <v>5</v>
      </c>
      <c r="B121" s="22" t="s">
        <v>50</v>
      </c>
      <c r="C121" s="22" t="s">
        <v>21</v>
      </c>
      <c r="D121" s="214" t="s">
        <v>35</v>
      </c>
      <c r="E121" s="214"/>
      <c r="F121" s="214"/>
      <c r="G121" s="215" t="s">
        <v>36</v>
      </c>
      <c r="H121" s="215"/>
      <c r="I121" s="29" t="s">
        <v>37</v>
      </c>
    </row>
    <row r="122" spans="1:9">
      <c r="A122" s="4"/>
      <c r="B122" s="5"/>
      <c r="C122" s="16"/>
      <c r="D122" s="196"/>
      <c r="E122" s="196"/>
      <c r="F122" s="196"/>
      <c r="G122" s="254"/>
      <c r="H122" s="254"/>
      <c r="I122" s="26"/>
    </row>
    <row r="123" spans="1:9">
      <c r="A123" s="216" t="s">
        <v>55</v>
      </c>
      <c r="B123" s="216"/>
      <c r="C123" s="216"/>
      <c r="D123" s="216"/>
      <c r="E123" s="216"/>
      <c r="F123" s="216"/>
      <c r="G123" s="216"/>
      <c r="H123" s="216"/>
      <c r="I123" s="28">
        <v>0</v>
      </c>
    </row>
    <row r="124" spans="1:9">
      <c r="A124" s="217" t="s">
        <v>5</v>
      </c>
      <c r="B124" s="217" t="s">
        <v>56</v>
      </c>
      <c r="C124" s="218" t="s">
        <v>57</v>
      </c>
      <c r="D124" s="218"/>
      <c r="E124" s="218" t="s">
        <v>58</v>
      </c>
      <c r="F124" s="218"/>
      <c r="G124" s="219" t="s">
        <v>36</v>
      </c>
      <c r="H124" s="219"/>
      <c r="I124" s="218" t="s">
        <v>37</v>
      </c>
    </row>
    <row r="125" spans="1:9">
      <c r="A125" s="217"/>
      <c r="B125" s="217"/>
      <c r="C125" s="29" t="s">
        <v>59</v>
      </c>
      <c r="D125" s="29" t="s">
        <v>60</v>
      </c>
      <c r="E125" s="218"/>
      <c r="F125" s="218"/>
      <c r="G125" s="219"/>
      <c r="H125" s="219"/>
      <c r="I125" s="218"/>
    </row>
    <row r="126" spans="1:9">
      <c r="A126" s="31"/>
      <c r="B126" s="33"/>
      <c r="C126" s="11"/>
      <c r="D126" s="11"/>
      <c r="E126" s="225"/>
      <c r="F126" s="225"/>
      <c r="G126" s="226"/>
      <c r="H126" s="226"/>
      <c r="I126" s="11"/>
    </row>
    <row r="127" spans="1:9">
      <c r="A127" s="216" t="s">
        <v>61</v>
      </c>
      <c r="B127" s="216"/>
      <c r="C127" s="216"/>
      <c r="D127" s="216"/>
      <c r="E127" s="216"/>
      <c r="F127" s="216"/>
      <c r="G127" s="216"/>
      <c r="H127" s="216"/>
      <c r="I127" s="11">
        <v>0</v>
      </c>
    </row>
    <row r="128" spans="1:9">
      <c r="A128" s="227"/>
      <c r="B128" s="227"/>
      <c r="C128" s="227"/>
      <c r="D128" s="227"/>
      <c r="E128" s="227"/>
      <c r="F128" s="227"/>
      <c r="G128" s="227"/>
      <c r="H128" s="227"/>
      <c r="I128" s="227"/>
    </row>
    <row r="129" spans="1:10">
      <c r="A129" s="228" t="s">
        <v>62</v>
      </c>
      <c r="B129" s="228"/>
      <c r="C129" s="228"/>
      <c r="D129" s="228"/>
      <c r="E129" s="228"/>
      <c r="F129" s="228"/>
      <c r="G129" s="228"/>
      <c r="H129" s="228"/>
      <c r="I129" s="34">
        <f>I109+I120+I123+I127</f>
        <v>764.26581037499989</v>
      </c>
    </row>
    <row r="130" spans="1:10">
      <c r="A130" s="220" t="s">
        <v>63</v>
      </c>
      <c r="B130" s="221"/>
      <c r="C130" s="221"/>
      <c r="D130" s="221"/>
      <c r="E130" s="222">
        <v>0.33250000000000002</v>
      </c>
      <c r="F130" s="222"/>
      <c r="G130" s="222"/>
      <c r="H130" s="223"/>
      <c r="I130" s="34">
        <f>I129*E130</f>
        <v>254.11838194968749</v>
      </c>
    </row>
    <row r="131" spans="1:10">
      <c r="A131" s="224" t="s">
        <v>64</v>
      </c>
      <c r="B131" s="224"/>
      <c r="C131" s="224"/>
      <c r="D131" s="224"/>
      <c r="E131" s="224"/>
      <c r="F131" s="224"/>
      <c r="G131" s="224"/>
      <c r="H131" s="224"/>
      <c r="I131" s="114">
        <f>I129+I130</f>
        <v>1018.3841923246873</v>
      </c>
    </row>
    <row r="133" spans="1:10" s="116" customFormat="1" ht="27.75" customHeight="1">
      <c r="A133" s="1" t="s">
        <v>199</v>
      </c>
      <c r="B133" s="197" t="s">
        <v>198</v>
      </c>
      <c r="C133" s="198"/>
      <c r="D133" s="198"/>
      <c r="E133" s="198"/>
      <c r="F133" s="198"/>
      <c r="G133" s="198"/>
      <c r="H133" s="198"/>
      <c r="I133" s="199"/>
    </row>
    <row r="134" spans="1:10" ht="32.25" customHeight="1">
      <c r="A134" s="200" t="s">
        <v>119</v>
      </c>
      <c r="B134" s="201"/>
      <c r="C134" s="202" t="s">
        <v>3</v>
      </c>
      <c r="D134" s="203"/>
      <c r="E134" s="203"/>
      <c r="F134" s="204"/>
      <c r="G134" s="202" t="s">
        <v>4</v>
      </c>
      <c r="H134" s="203"/>
      <c r="I134" s="204"/>
      <c r="J134" s="41"/>
    </row>
    <row r="135" spans="1:10" ht="15" customHeight="1">
      <c r="A135" s="217" t="s">
        <v>5</v>
      </c>
      <c r="B135" s="217" t="s">
        <v>6</v>
      </c>
      <c r="C135" s="255" t="s">
        <v>7</v>
      </c>
      <c r="D135" s="202" t="s">
        <v>8</v>
      </c>
      <c r="E135" s="203"/>
      <c r="F135" s="204"/>
      <c r="G135" s="202" t="s">
        <v>9</v>
      </c>
      <c r="H135" s="203"/>
      <c r="I135" s="204"/>
      <c r="J135" s="41"/>
    </row>
    <row r="136" spans="1:10">
      <c r="A136" s="217"/>
      <c r="B136" s="217"/>
      <c r="C136" s="255"/>
      <c r="D136" s="75" t="s">
        <v>10</v>
      </c>
      <c r="E136" s="75" t="s">
        <v>11</v>
      </c>
      <c r="F136" s="75" t="s">
        <v>12</v>
      </c>
      <c r="G136" s="75" t="s">
        <v>11</v>
      </c>
      <c r="H136" s="75" t="s">
        <v>12</v>
      </c>
      <c r="I136" s="80" t="s">
        <v>13</v>
      </c>
      <c r="J136" s="41"/>
    </row>
    <row r="137" spans="1:10" ht="22.5">
      <c r="A137" s="4" t="s">
        <v>17</v>
      </c>
      <c r="B137" s="5" t="s">
        <v>18</v>
      </c>
      <c r="C137" s="6" t="s">
        <v>16</v>
      </c>
      <c r="D137" s="7">
        <v>2.2999999999999998</v>
      </c>
      <c r="E137" s="50">
        <v>1</v>
      </c>
      <c r="F137" s="50">
        <v>0</v>
      </c>
      <c r="G137" s="51">
        <v>207.6</v>
      </c>
      <c r="H137" s="52">
        <v>13.91</v>
      </c>
      <c r="I137" s="53">
        <f>G137*D137</f>
        <v>477.47999999999996</v>
      </c>
      <c r="J137" s="41"/>
    </row>
    <row r="138" spans="1:10">
      <c r="A138" s="216" t="s">
        <v>19</v>
      </c>
      <c r="B138" s="216"/>
      <c r="C138" s="216"/>
      <c r="D138" s="216"/>
      <c r="E138" s="216"/>
      <c r="F138" s="216"/>
      <c r="G138" s="216"/>
      <c r="H138" s="216"/>
      <c r="I138" s="11">
        <f>I137</f>
        <v>477.47999999999996</v>
      </c>
      <c r="J138" s="41"/>
    </row>
    <row r="139" spans="1:10" ht="22.5" customHeight="1">
      <c r="A139" s="77" t="s">
        <v>5</v>
      </c>
      <c r="B139" s="77" t="s">
        <v>20</v>
      </c>
      <c r="C139" s="77" t="s">
        <v>21</v>
      </c>
      <c r="D139" s="77" t="s">
        <v>22</v>
      </c>
      <c r="E139" s="78" t="s">
        <v>23</v>
      </c>
      <c r="F139" s="78" t="s">
        <v>24</v>
      </c>
      <c r="G139" s="194" t="s">
        <v>25</v>
      </c>
      <c r="H139" s="195"/>
      <c r="I139" s="76" t="s">
        <v>13</v>
      </c>
      <c r="J139" s="41"/>
    </row>
    <row r="140" spans="1:10" ht="22.5">
      <c r="A140" s="4" t="s">
        <v>80</v>
      </c>
      <c r="B140" s="15" t="s">
        <v>81</v>
      </c>
      <c r="C140" s="16" t="s">
        <v>16</v>
      </c>
      <c r="D140" s="90">
        <v>2</v>
      </c>
      <c r="E140" s="84">
        <v>8.3000000000000007</v>
      </c>
      <c r="F140" s="61">
        <v>1.5727000000000002</v>
      </c>
      <c r="G140" s="232">
        <v>21.353410000000004</v>
      </c>
      <c r="H140" s="232"/>
      <c r="I140" s="63">
        <f>G140*D140</f>
        <v>42.706820000000008</v>
      </c>
      <c r="J140" s="41"/>
    </row>
    <row r="141" spans="1:10">
      <c r="A141" s="193" t="s">
        <v>30</v>
      </c>
      <c r="B141" s="193"/>
      <c r="C141" s="193"/>
      <c r="D141" s="193"/>
      <c r="E141" s="193"/>
      <c r="F141" s="193"/>
      <c r="G141" s="193"/>
      <c r="H141" s="193"/>
      <c r="I141" s="11">
        <f>I140</f>
        <v>42.706820000000008</v>
      </c>
      <c r="J141" s="41"/>
    </row>
    <row r="142" spans="1:10">
      <c r="A142" s="193" t="s">
        <v>31</v>
      </c>
      <c r="B142" s="193"/>
      <c r="C142" s="193"/>
      <c r="D142" s="193"/>
      <c r="E142" s="193"/>
      <c r="F142" s="193"/>
      <c r="G142" s="193"/>
      <c r="H142" s="193"/>
      <c r="I142" s="11">
        <f>I141*5%</f>
        <v>2.1353410000000004</v>
      </c>
      <c r="J142" s="41"/>
    </row>
    <row r="143" spans="1:10">
      <c r="A143" s="193" t="s">
        <v>32</v>
      </c>
      <c r="B143" s="193"/>
      <c r="C143" s="193"/>
      <c r="D143" s="193"/>
      <c r="E143" s="193"/>
      <c r="F143" s="193"/>
      <c r="G143" s="193"/>
      <c r="H143" s="193"/>
      <c r="I143" s="11">
        <v>1</v>
      </c>
      <c r="J143" s="41"/>
    </row>
    <row r="144" spans="1:10">
      <c r="A144" s="193" t="s">
        <v>33</v>
      </c>
      <c r="B144" s="193"/>
      <c r="C144" s="193"/>
      <c r="D144" s="193"/>
      <c r="E144" s="193"/>
      <c r="F144" s="193"/>
      <c r="G144" s="193"/>
      <c r="H144" s="193"/>
      <c r="I144" s="85">
        <f>I138+I141+I142</f>
        <v>522.32216100000005</v>
      </c>
      <c r="J144" s="41"/>
    </row>
    <row r="145" spans="1:10">
      <c r="A145" s="77" t="s">
        <v>5</v>
      </c>
      <c r="B145" s="77" t="s">
        <v>34</v>
      </c>
      <c r="C145" s="77" t="s">
        <v>21</v>
      </c>
      <c r="D145" s="214" t="s">
        <v>35</v>
      </c>
      <c r="E145" s="214"/>
      <c r="F145" s="214"/>
      <c r="G145" s="215" t="s">
        <v>36</v>
      </c>
      <c r="H145" s="215"/>
      <c r="I145" s="72" t="s">
        <v>37</v>
      </c>
      <c r="J145" s="41"/>
    </row>
    <row r="146" spans="1:10" ht="22.5">
      <c r="A146" s="4" t="s">
        <v>201</v>
      </c>
      <c r="B146" s="5" t="s">
        <v>202</v>
      </c>
      <c r="C146" s="16" t="s">
        <v>48</v>
      </c>
      <c r="D146" s="209">
        <v>6</v>
      </c>
      <c r="E146" s="209"/>
      <c r="F146" s="209"/>
      <c r="G146" s="210">
        <v>48.4</v>
      </c>
      <c r="H146" s="210"/>
      <c r="I146" s="26">
        <f>G146*D146</f>
        <v>290.39999999999998</v>
      </c>
      <c r="J146" s="41"/>
    </row>
    <row r="147" spans="1:10" ht="22.5">
      <c r="A147" s="6" t="s">
        <v>100</v>
      </c>
      <c r="B147" s="5" t="s">
        <v>188</v>
      </c>
      <c r="C147" s="16" t="s">
        <v>48</v>
      </c>
      <c r="D147" s="209">
        <v>8</v>
      </c>
      <c r="E147" s="209"/>
      <c r="F147" s="209"/>
      <c r="G147" s="210">
        <v>7.83</v>
      </c>
      <c r="H147" s="210"/>
      <c r="I147" s="26">
        <f t="shared" ref="I147:I164" si="3">G147*D147</f>
        <v>62.64</v>
      </c>
      <c r="J147" s="41"/>
    </row>
    <row r="148" spans="1:10" ht="22.5">
      <c r="A148" s="6" t="s">
        <v>172</v>
      </c>
      <c r="B148" s="5" t="s">
        <v>177</v>
      </c>
      <c r="C148" s="16" t="s">
        <v>48</v>
      </c>
      <c r="D148" s="211">
        <v>2</v>
      </c>
      <c r="E148" s="212"/>
      <c r="F148" s="213"/>
      <c r="G148" s="210">
        <v>5.39</v>
      </c>
      <c r="H148" s="210"/>
      <c r="I148" s="26">
        <f t="shared" si="3"/>
        <v>10.78</v>
      </c>
      <c r="J148" s="41"/>
    </row>
    <row r="149" spans="1:10" ht="22.5">
      <c r="A149" s="4" t="s">
        <v>203</v>
      </c>
      <c r="B149" s="5" t="s">
        <v>204</v>
      </c>
      <c r="C149" s="16" t="s">
        <v>48</v>
      </c>
      <c r="D149" s="209">
        <v>2</v>
      </c>
      <c r="E149" s="209"/>
      <c r="F149" s="209"/>
      <c r="G149" s="210">
        <v>9.0399999999999991</v>
      </c>
      <c r="H149" s="210"/>
      <c r="I149" s="26">
        <f t="shared" si="3"/>
        <v>18.079999999999998</v>
      </c>
      <c r="J149" s="41"/>
    </row>
    <row r="150" spans="1:10" ht="22.5">
      <c r="A150" s="4" t="s">
        <v>205</v>
      </c>
      <c r="B150" s="5" t="s">
        <v>206</v>
      </c>
      <c r="C150" s="16" t="s">
        <v>48</v>
      </c>
      <c r="D150" s="209">
        <v>2</v>
      </c>
      <c r="E150" s="209"/>
      <c r="F150" s="209"/>
      <c r="G150" s="210">
        <v>77</v>
      </c>
      <c r="H150" s="210"/>
      <c r="I150" s="26">
        <f t="shared" si="3"/>
        <v>154</v>
      </c>
      <c r="J150" s="41"/>
    </row>
    <row r="151" spans="1:10" ht="22.5">
      <c r="A151" s="6" t="s">
        <v>186</v>
      </c>
      <c r="B151" s="5" t="s">
        <v>187</v>
      </c>
      <c r="C151" s="16" t="s">
        <v>48</v>
      </c>
      <c r="D151" s="209">
        <v>2</v>
      </c>
      <c r="E151" s="209"/>
      <c r="F151" s="209"/>
      <c r="G151" s="210">
        <v>20.43</v>
      </c>
      <c r="H151" s="210"/>
      <c r="I151" s="26">
        <f t="shared" si="3"/>
        <v>40.86</v>
      </c>
      <c r="J151" s="41"/>
    </row>
    <row r="152" spans="1:10" ht="22.5">
      <c r="A152" s="4" t="s">
        <v>191</v>
      </c>
      <c r="B152" s="5" t="s">
        <v>87</v>
      </c>
      <c r="C152" s="16" t="s">
        <v>48</v>
      </c>
      <c r="D152" s="209">
        <v>6</v>
      </c>
      <c r="E152" s="209"/>
      <c r="F152" s="209"/>
      <c r="G152" s="210">
        <v>29.89</v>
      </c>
      <c r="H152" s="210"/>
      <c r="I152" s="26">
        <f t="shared" si="3"/>
        <v>179.34</v>
      </c>
      <c r="J152" s="41"/>
    </row>
    <row r="153" spans="1:10" ht="22.5">
      <c r="A153" s="4" t="s">
        <v>207</v>
      </c>
      <c r="B153" s="5" t="s">
        <v>208</v>
      </c>
      <c r="C153" s="16" t="s">
        <v>48</v>
      </c>
      <c r="D153" s="209">
        <v>2</v>
      </c>
      <c r="E153" s="209"/>
      <c r="F153" s="209"/>
      <c r="G153" s="210">
        <v>13.5</v>
      </c>
      <c r="H153" s="210"/>
      <c r="I153" s="26">
        <f t="shared" si="3"/>
        <v>27</v>
      </c>
      <c r="J153" s="41"/>
    </row>
    <row r="154" spans="1:10" ht="22.5">
      <c r="A154" s="4" t="s">
        <v>209</v>
      </c>
      <c r="B154" s="5" t="s">
        <v>210</v>
      </c>
      <c r="C154" s="16" t="s">
        <v>48</v>
      </c>
      <c r="D154" s="209">
        <v>2</v>
      </c>
      <c r="E154" s="209"/>
      <c r="F154" s="209"/>
      <c r="G154" s="210">
        <v>25</v>
      </c>
      <c r="H154" s="210"/>
      <c r="I154" s="26">
        <f t="shared" si="3"/>
        <v>50</v>
      </c>
      <c r="J154" s="41"/>
    </row>
    <row r="155" spans="1:10" ht="22.5">
      <c r="A155" s="4" t="s">
        <v>211</v>
      </c>
      <c r="B155" s="5" t="s">
        <v>212</v>
      </c>
      <c r="C155" s="16" t="s">
        <v>48</v>
      </c>
      <c r="D155" s="209">
        <v>6</v>
      </c>
      <c r="E155" s="209"/>
      <c r="F155" s="209"/>
      <c r="G155" s="210">
        <v>37.049999999999997</v>
      </c>
      <c r="H155" s="210"/>
      <c r="I155" s="26">
        <f t="shared" si="3"/>
        <v>222.29999999999998</v>
      </c>
      <c r="J155" s="41"/>
    </row>
    <row r="156" spans="1:10" ht="22.5">
      <c r="A156" s="4" t="s">
        <v>213</v>
      </c>
      <c r="B156" s="5" t="s">
        <v>214</v>
      </c>
      <c r="C156" s="16" t="s">
        <v>48</v>
      </c>
      <c r="D156" s="209">
        <v>6</v>
      </c>
      <c r="E156" s="209"/>
      <c r="F156" s="209"/>
      <c r="G156" s="210">
        <v>14.34</v>
      </c>
      <c r="H156" s="210"/>
      <c r="I156" s="26">
        <f t="shared" si="3"/>
        <v>86.039999999999992</v>
      </c>
      <c r="J156" s="41"/>
    </row>
    <row r="157" spans="1:10" ht="22.5">
      <c r="A157" s="4" t="s">
        <v>215</v>
      </c>
      <c r="B157" s="5" t="s">
        <v>216</v>
      </c>
      <c r="C157" s="16" t="s">
        <v>97</v>
      </c>
      <c r="D157" s="209">
        <v>6</v>
      </c>
      <c r="E157" s="209"/>
      <c r="F157" s="209"/>
      <c r="G157" s="210">
        <v>19.27</v>
      </c>
      <c r="H157" s="210"/>
      <c r="I157" s="26">
        <f t="shared" si="3"/>
        <v>115.62</v>
      </c>
      <c r="J157" s="41"/>
    </row>
    <row r="158" spans="1:10" ht="22.5">
      <c r="A158" s="4" t="s">
        <v>217</v>
      </c>
      <c r="B158" s="5" t="s">
        <v>218</v>
      </c>
      <c r="C158" s="16" t="s">
        <v>48</v>
      </c>
      <c r="D158" s="209">
        <v>6</v>
      </c>
      <c r="E158" s="209"/>
      <c r="F158" s="209"/>
      <c r="G158" s="210">
        <v>266.67</v>
      </c>
      <c r="H158" s="210"/>
      <c r="I158" s="26">
        <f t="shared" si="3"/>
        <v>1600.02</v>
      </c>
      <c r="J158" s="41"/>
    </row>
    <row r="159" spans="1:10" ht="22.5">
      <c r="A159" s="6" t="s">
        <v>219</v>
      </c>
      <c r="B159" s="5" t="s">
        <v>220</v>
      </c>
      <c r="C159" s="16" t="s">
        <v>97</v>
      </c>
      <c r="D159" s="209">
        <v>5</v>
      </c>
      <c r="E159" s="209"/>
      <c r="F159" s="209"/>
      <c r="G159" s="210">
        <v>15.68</v>
      </c>
      <c r="H159" s="210"/>
      <c r="I159" s="26">
        <f t="shared" si="3"/>
        <v>78.400000000000006</v>
      </c>
      <c r="J159" s="41"/>
    </row>
    <row r="160" spans="1:10" ht="22.5">
      <c r="A160" s="4" t="s">
        <v>221</v>
      </c>
      <c r="B160" s="5" t="s">
        <v>222</v>
      </c>
      <c r="C160" s="16" t="s">
        <v>48</v>
      </c>
      <c r="D160" s="209">
        <v>6</v>
      </c>
      <c r="E160" s="209"/>
      <c r="F160" s="209"/>
      <c r="G160" s="210">
        <v>153.37</v>
      </c>
      <c r="H160" s="210"/>
      <c r="I160" s="26">
        <f t="shared" si="3"/>
        <v>920.22</v>
      </c>
      <c r="J160" s="41"/>
    </row>
    <row r="161" spans="1:10" ht="22.5">
      <c r="A161" s="4" t="s">
        <v>223</v>
      </c>
      <c r="B161" s="5" t="s">
        <v>224</v>
      </c>
      <c r="C161" s="16" t="s">
        <v>48</v>
      </c>
      <c r="D161" s="209">
        <v>12</v>
      </c>
      <c r="E161" s="209"/>
      <c r="F161" s="209"/>
      <c r="G161" s="210">
        <v>3.37</v>
      </c>
      <c r="H161" s="210"/>
      <c r="I161" s="26">
        <f t="shared" si="3"/>
        <v>40.44</v>
      </c>
      <c r="J161" s="41"/>
    </row>
    <row r="162" spans="1:10" ht="33.75">
      <c r="A162" s="6" t="s">
        <v>225</v>
      </c>
      <c r="B162" s="5" t="s">
        <v>226</v>
      </c>
      <c r="C162" s="16" t="s">
        <v>48</v>
      </c>
      <c r="D162" s="209">
        <v>4</v>
      </c>
      <c r="E162" s="209"/>
      <c r="F162" s="209"/>
      <c r="G162" s="210">
        <v>10.3</v>
      </c>
      <c r="H162" s="210"/>
      <c r="I162" s="26">
        <f t="shared" si="3"/>
        <v>41.2</v>
      </c>
      <c r="J162" s="41"/>
    </row>
    <row r="163" spans="1:10" ht="22.5">
      <c r="A163" s="4" t="s">
        <v>227</v>
      </c>
      <c r="B163" s="5" t="s">
        <v>228</v>
      </c>
      <c r="C163" s="16" t="s">
        <v>48</v>
      </c>
      <c r="D163" s="209">
        <v>2</v>
      </c>
      <c r="E163" s="209"/>
      <c r="F163" s="209"/>
      <c r="G163" s="210">
        <v>29.19</v>
      </c>
      <c r="H163" s="210"/>
      <c r="I163" s="26">
        <f t="shared" si="3"/>
        <v>58.38</v>
      </c>
      <c r="J163" s="41"/>
    </row>
    <row r="164" spans="1:10" ht="33.75">
      <c r="A164" s="6" t="s">
        <v>229</v>
      </c>
      <c r="B164" s="5" t="s">
        <v>230</v>
      </c>
      <c r="C164" s="16" t="s">
        <v>48</v>
      </c>
      <c r="D164" s="209">
        <v>2</v>
      </c>
      <c r="E164" s="209"/>
      <c r="F164" s="209"/>
      <c r="G164" s="210">
        <v>6.97</v>
      </c>
      <c r="H164" s="210"/>
      <c r="I164" s="26">
        <f t="shared" si="3"/>
        <v>13.94</v>
      </c>
      <c r="J164" s="41"/>
    </row>
    <row r="165" spans="1:10">
      <c r="A165" s="216" t="s">
        <v>49</v>
      </c>
      <c r="B165" s="216"/>
      <c r="C165" s="216"/>
      <c r="D165" s="216"/>
      <c r="E165" s="216"/>
      <c r="F165" s="216"/>
      <c r="G165" s="216"/>
      <c r="H165" s="216"/>
      <c r="I165" s="11">
        <f>SUM(I146:I164)</f>
        <v>4009.66</v>
      </c>
      <c r="J165" s="41"/>
    </row>
    <row r="166" spans="1:10">
      <c r="A166" s="77" t="s">
        <v>5</v>
      </c>
      <c r="B166" s="77" t="s">
        <v>50</v>
      </c>
      <c r="C166" s="77" t="s">
        <v>21</v>
      </c>
      <c r="D166" s="214" t="s">
        <v>35</v>
      </c>
      <c r="E166" s="214"/>
      <c r="F166" s="214"/>
      <c r="G166" s="215" t="s">
        <v>36</v>
      </c>
      <c r="H166" s="215"/>
      <c r="I166" s="72" t="s">
        <v>37</v>
      </c>
    </row>
    <row r="167" spans="1:10">
      <c r="A167" s="4"/>
      <c r="B167" s="5"/>
      <c r="C167" s="16"/>
      <c r="D167" s="196"/>
      <c r="E167" s="196"/>
      <c r="F167" s="196"/>
      <c r="G167" s="254"/>
      <c r="H167" s="254"/>
      <c r="I167" s="26"/>
    </row>
    <row r="168" spans="1:10">
      <c r="A168" s="216" t="s">
        <v>55</v>
      </c>
      <c r="B168" s="216"/>
      <c r="C168" s="216"/>
      <c r="D168" s="216"/>
      <c r="E168" s="216"/>
      <c r="F168" s="216"/>
      <c r="G168" s="216"/>
      <c r="H168" s="216"/>
      <c r="I168" s="28">
        <v>0</v>
      </c>
    </row>
    <row r="169" spans="1:10">
      <c r="A169" s="217" t="s">
        <v>5</v>
      </c>
      <c r="B169" s="217" t="s">
        <v>56</v>
      </c>
      <c r="C169" s="218" t="s">
        <v>57</v>
      </c>
      <c r="D169" s="218"/>
      <c r="E169" s="218" t="s">
        <v>58</v>
      </c>
      <c r="F169" s="218"/>
      <c r="G169" s="219" t="s">
        <v>36</v>
      </c>
      <c r="H169" s="219"/>
      <c r="I169" s="218" t="s">
        <v>37</v>
      </c>
    </row>
    <row r="170" spans="1:10">
      <c r="A170" s="217"/>
      <c r="B170" s="217"/>
      <c r="C170" s="72" t="s">
        <v>59</v>
      </c>
      <c r="D170" s="72" t="s">
        <v>60</v>
      </c>
      <c r="E170" s="218"/>
      <c r="F170" s="218"/>
      <c r="G170" s="219"/>
      <c r="H170" s="219"/>
      <c r="I170" s="218"/>
    </row>
    <row r="171" spans="1:10">
      <c r="A171" s="31"/>
      <c r="B171" s="73"/>
      <c r="C171" s="11"/>
      <c r="D171" s="11"/>
      <c r="E171" s="225"/>
      <c r="F171" s="225"/>
      <c r="G171" s="226"/>
      <c r="H171" s="226"/>
      <c r="I171" s="11"/>
    </row>
    <row r="172" spans="1:10">
      <c r="A172" s="216" t="s">
        <v>61</v>
      </c>
      <c r="B172" s="216"/>
      <c r="C172" s="216"/>
      <c r="D172" s="216"/>
      <c r="E172" s="216"/>
      <c r="F172" s="216"/>
      <c r="G172" s="216"/>
      <c r="H172" s="216"/>
      <c r="I172" s="11">
        <v>0</v>
      </c>
    </row>
    <row r="173" spans="1:10">
      <c r="A173" s="227"/>
      <c r="B173" s="227"/>
      <c r="C173" s="227"/>
      <c r="D173" s="227"/>
      <c r="E173" s="227"/>
      <c r="F173" s="227"/>
      <c r="G173" s="227"/>
      <c r="H173" s="227"/>
      <c r="I173" s="227"/>
    </row>
    <row r="174" spans="1:10">
      <c r="A174" s="228" t="s">
        <v>62</v>
      </c>
      <c r="B174" s="228"/>
      <c r="C174" s="228"/>
      <c r="D174" s="228"/>
      <c r="E174" s="228"/>
      <c r="F174" s="228"/>
      <c r="G174" s="228"/>
      <c r="H174" s="228"/>
      <c r="I174" s="34">
        <f>I144+I165+I168+I172</f>
        <v>4531.9821609999999</v>
      </c>
    </row>
    <row r="175" spans="1:10">
      <c r="A175" s="220" t="s">
        <v>63</v>
      </c>
      <c r="B175" s="221"/>
      <c r="C175" s="221"/>
      <c r="D175" s="221"/>
      <c r="E175" s="222">
        <v>0.33250000000000002</v>
      </c>
      <c r="F175" s="222"/>
      <c r="G175" s="222"/>
      <c r="H175" s="223"/>
      <c r="I175" s="34">
        <f>I174*E175</f>
        <v>1506.8840685325001</v>
      </c>
    </row>
    <row r="176" spans="1:10">
      <c r="A176" s="224" t="s">
        <v>64</v>
      </c>
      <c r="B176" s="224"/>
      <c r="C176" s="224"/>
      <c r="D176" s="224"/>
      <c r="E176" s="224"/>
      <c r="F176" s="224"/>
      <c r="G176" s="224"/>
      <c r="H176" s="224"/>
      <c r="I176" s="114">
        <f>I174+I175</f>
        <v>6038.8662295325003</v>
      </c>
    </row>
    <row r="177" spans="1:10" ht="54.75" customHeight="1">
      <c r="A177" s="100" t="s">
        <v>231</v>
      </c>
      <c r="B177" s="259" t="s">
        <v>200</v>
      </c>
      <c r="C177" s="260"/>
      <c r="D177" s="260"/>
      <c r="E177" s="260"/>
      <c r="F177" s="260"/>
      <c r="G177" s="260"/>
      <c r="H177" s="260"/>
      <c r="I177" s="261"/>
      <c r="J177" s="41"/>
    </row>
    <row r="178" spans="1:10" ht="32.25" customHeight="1">
      <c r="A178" s="200" t="s">
        <v>119</v>
      </c>
      <c r="B178" s="201"/>
      <c r="C178" s="202" t="s">
        <v>3</v>
      </c>
      <c r="D178" s="203"/>
      <c r="E178" s="203"/>
      <c r="F178" s="204"/>
      <c r="G178" s="202" t="s">
        <v>4</v>
      </c>
      <c r="H178" s="203"/>
      <c r="I178" s="204"/>
      <c r="J178" s="41"/>
    </row>
    <row r="179" spans="1:10" ht="15" customHeight="1">
      <c r="A179" s="217" t="s">
        <v>5</v>
      </c>
      <c r="B179" s="217" t="s">
        <v>6</v>
      </c>
      <c r="C179" s="255" t="s">
        <v>7</v>
      </c>
      <c r="D179" s="202" t="s">
        <v>8</v>
      </c>
      <c r="E179" s="203"/>
      <c r="F179" s="204"/>
      <c r="G179" s="202" t="s">
        <v>9</v>
      </c>
      <c r="H179" s="203"/>
      <c r="I179" s="204"/>
      <c r="J179" s="41"/>
    </row>
    <row r="180" spans="1:10">
      <c r="A180" s="217"/>
      <c r="B180" s="217"/>
      <c r="C180" s="255"/>
      <c r="D180" s="2" t="s">
        <v>10</v>
      </c>
      <c r="E180" s="2" t="s">
        <v>11</v>
      </c>
      <c r="F180" s="2" t="s">
        <v>12</v>
      </c>
      <c r="G180" s="2" t="s">
        <v>11</v>
      </c>
      <c r="H180" s="2" t="s">
        <v>12</v>
      </c>
      <c r="I180" s="3" t="s">
        <v>13</v>
      </c>
      <c r="J180" s="41"/>
    </row>
    <row r="181" spans="1:10" ht="22.5">
      <c r="A181" s="4" t="s">
        <v>17</v>
      </c>
      <c r="B181" s="5" t="s">
        <v>18</v>
      </c>
      <c r="C181" s="6" t="s">
        <v>16</v>
      </c>
      <c r="D181" s="7">
        <v>2.2999999999999998</v>
      </c>
      <c r="E181" s="50">
        <v>1</v>
      </c>
      <c r="F181" s="50">
        <v>0</v>
      </c>
      <c r="G181" s="51">
        <v>207.6</v>
      </c>
      <c r="H181" s="52">
        <v>13.91</v>
      </c>
      <c r="I181" s="53">
        <f>G181*D181</f>
        <v>477.47999999999996</v>
      </c>
      <c r="J181" s="41"/>
    </row>
    <row r="182" spans="1:10">
      <c r="A182" s="216" t="s">
        <v>19</v>
      </c>
      <c r="B182" s="216"/>
      <c r="C182" s="216"/>
      <c r="D182" s="216"/>
      <c r="E182" s="216"/>
      <c r="F182" s="216"/>
      <c r="G182" s="216"/>
      <c r="H182" s="216"/>
      <c r="I182" s="11">
        <f>I181</f>
        <v>477.47999999999996</v>
      </c>
      <c r="J182" s="41"/>
    </row>
    <row r="183" spans="1:10" ht="22.5" customHeight="1">
      <c r="A183" s="22" t="s">
        <v>5</v>
      </c>
      <c r="B183" s="22" t="s">
        <v>20</v>
      </c>
      <c r="C183" s="22" t="s">
        <v>21</v>
      </c>
      <c r="D183" s="22" t="s">
        <v>22</v>
      </c>
      <c r="E183" s="23" t="s">
        <v>23</v>
      </c>
      <c r="F183" s="23" t="s">
        <v>24</v>
      </c>
      <c r="G183" s="194" t="s">
        <v>25</v>
      </c>
      <c r="H183" s="195"/>
      <c r="I183" s="30" t="s">
        <v>13</v>
      </c>
      <c r="J183" s="41"/>
    </row>
    <row r="184" spans="1:10" ht="22.5">
      <c r="A184" s="4" t="s">
        <v>80</v>
      </c>
      <c r="B184" s="15" t="s">
        <v>81</v>
      </c>
      <c r="C184" s="16" t="s">
        <v>16</v>
      </c>
      <c r="D184" s="27">
        <v>2</v>
      </c>
      <c r="E184" s="62">
        <v>8.3000000000000007</v>
      </c>
      <c r="F184" s="61">
        <v>1.5727000000000002</v>
      </c>
      <c r="G184" s="232">
        <v>21.353410000000004</v>
      </c>
      <c r="H184" s="232"/>
      <c r="I184" s="63">
        <f>G184*D184</f>
        <v>42.706820000000008</v>
      </c>
      <c r="J184" s="41"/>
    </row>
    <row r="185" spans="1:10">
      <c r="A185" s="193" t="s">
        <v>30</v>
      </c>
      <c r="B185" s="193"/>
      <c r="C185" s="193"/>
      <c r="D185" s="193"/>
      <c r="E185" s="193"/>
      <c r="F185" s="193"/>
      <c r="G185" s="193"/>
      <c r="H185" s="193"/>
      <c r="I185" s="11">
        <f>I184</f>
        <v>42.706820000000008</v>
      </c>
      <c r="J185" s="41"/>
    </row>
    <row r="186" spans="1:10">
      <c r="A186" s="193" t="s">
        <v>31</v>
      </c>
      <c r="B186" s="193"/>
      <c r="C186" s="193"/>
      <c r="D186" s="193"/>
      <c r="E186" s="193"/>
      <c r="F186" s="193"/>
      <c r="G186" s="193"/>
      <c r="H186" s="193"/>
      <c r="I186" s="11">
        <f>I185*5%</f>
        <v>2.1353410000000004</v>
      </c>
      <c r="J186" s="41"/>
    </row>
    <row r="187" spans="1:10">
      <c r="A187" s="193" t="s">
        <v>32</v>
      </c>
      <c r="B187" s="193"/>
      <c r="C187" s="193"/>
      <c r="D187" s="193"/>
      <c r="E187" s="193"/>
      <c r="F187" s="193"/>
      <c r="G187" s="193"/>
      <c r="H187" s="193"/>
      <c r="I187" s="11">
        <v>1</v>
      </c>
      <c r="J187" s="41"/>
    </row>
    <row r="188" spans="1:10">
      <c r="A188" s="193" t="s">
        <v>33</v>
      </c>
      <c r="B188" s="193"/>
      <c r="C188" s="193"/>
      <c r="D188" s="193"/>
      <c r="E188" s="193"/>
      <c r="F188" s="193"/>
      <c r="G188" s="193"/>
      <c r="H188" s="193"/>
      <c r="I188" s="66">
        <f>I182+I185+I186</f>
        <v>522.32216100000005</v>
      </c>
      <c r="J188" s="41"/>
    </row>
    <row r="189" spans="1:10">
      <c r="A189" s="22" t="s">
        <v>5</v>
      </c>
      <c r="B189" s="22" t="s">
        <v>34</v>
      </c>
      <c r="C189" s="22" t="s">
        <v>21</v>
      </c>
      <c r="D189" s="214" t="s">
        <v>35</v>
      </c>
      <c r="E189" s="214"/>
      <c r="F189" s="214"/>
      <c r="G189" s="215" t="s">
        <v>36</v>
      </c>
      <c r="H189" s="215"/>
      <c r="I189" s="29" t="s">
        <v>37</v>
      </c>
      <c r="J189" s="41"/>
    </row>
    <row r="190" spans="1:10" ht="22.5">
      <c r="A190" s="4" t="s">
        <v>201</v>
      </c>
      <c r="B190" s="5" t="s">
        <v>202</v>
      </c>
      <c r="C190" s="16" t="s">
        <v>48</v>
      </c>
      <c r="D190" s="209">
        <v>3</v>
      </c>
      <c r="E190" s="209"/>
      <c r="F190" s="209"/>
      <c r="G190" s="210">
        <v>48.4</v>
      </c>
      <c r="H190" s="210"/>
      <c r="I190" s="26">
        <f>G190*D190</f>
        <v>145.19999999999999</v>
      </c>
      <c r="J190" s="41"/>
    </row>
    <row r="191" spans="1:10" ht="22.5">
      <c r="A191" s="6" t="s">
        <v>100</v>
      </c>
      <c r="B191" s="5" t="s">
        <v>188</v>
      </c>
      <c r="C191" s="16" t="s">
        <v>48</v>
      </c>
      <c r="D191" s="209">
        <v>4</v>
      </c>
      <c r="E191" s="209"/>
      <c r="F191" s="209"/>
      <c r="G191" s="210">
        <v>7.83</v>
      </c>
      <c r="H191" s="210"/>
      <c r="I191" s="26">
        <f t="shared" ref="I191:I208" si="4">G191*D191</f>
        <v>31.32</v>
      </c>
      <c r="J191" s="41"/>
    </row>
    <row r="192" spans="1:10" ht="22.5">
      <c r="A192" s="6" t="s">
        <v>172</v>
      </c>
      <c r="B192" s="5" t="s">
        <v>177</v>
      </c>
      <c r="C192" s="16" t="s">
        <v>48</v>
      </c>
      <c r="D192" s="211">
        <v>1</v>
      </c>
      <c r="E192" s="212"/>
      <c r="F192" s="213"/>
      <c r="G192" s="210">
        <v>5.39</v>
      </c>
      <c r="H192" s="210"/>
      <c r="I192" s="26">
        <f t="shared" si="4"/>
        <v>5.39</v>
      </c>
      <c r="J192" s="41"/>
    </row>
    <row r="193" spans="1:10" ht="22.5">
      <c r="A193" s="4" t="s">
        <v>203</v>
      </c>
      <c r="B193" s="5" t="s">
        <v>204</v>
      </c>
      <c r="C193" s="16" t="s">
        <v>48</v>
      </c>
      <c r="D193" s="209">
        <v>1</v>
      </c>
      <c r="E193" s="209"/>
      <c r="F193" s="209"/>
      <c r="G193" s="210">
        <v>9.0399999999999991</v>
      </c>
      <c r="H193" s="210"/>
      <c r="I193" s="26">
        <f t="shared" si="4"/>
        <v>9.0399999999999991</v>
      </c>
      <c r="J193" s="41"/>
    </row>
    <row r="194" spans="1:10" ht="22.5">
      <c r="A194" s="4" t="s">
        <v>205</v>
      </c>
      <c r="B194" s="5" t="s">
        <v>206</v>
      </c>
      <c r="C194" s="16" t="s">
        <v>48</v>
      </c>
      <c r="D194" s="209">
        <v>1</v>
      </c>
      <c r="E194" s="209"/>
      <c r="F194" s="209"/>
      <c r="G194" s="210">
        <v>77</v>
      </c>
      <c r="H194" s="210"/>
      <c r="I194" s="26">
        <f t="shared" si="4"/>
        <v>77</v>
      </c>
      <c r="J194" s="41"/>
    </row>
    <row r="195" spans="1:10" ht="22.5">
      <c r="A195" s="6" t="s">
        <v>186</v>
      </c>
      <c r="B195" s="5" t="s">
        <v>187</v>
      </c>
      <c r="C195" s="16" t="s">
        <v>48</v>
      </c>
      <c r="D195" s="209">
        <v>1</v>
      </c>
      <c r="E195" s="209"/>
      <c r="F195" s="209"/>
      <c r="G195" s="210">
        <v>20.43</v>
      </c>
      <c r="H195" s="210"/>
      <c r="I195" s="26">
        <f t="shared" si="4"/>
        <v>20.43</v>
      </c>
      <c r="J195" s="41"/>
    </row>
    <row r="196" spans="1:10" ht="22.5">
      <c r="A196" s="4" t="s">
        <v>191</v>
      </c>
      <c r="B196" s="5" t="s">
        <v>87</v>
      </c>
      <c r="C196" s="16" t="s">
        <v>48</v>
      </c>
      <c r="D196" s="209">
        <v>3</v>
      </c>
      <c r="E196" s="209"/>
      <c r="F196" s="209"/>
      <c r="G196" s="210">
        <v>29.89</v>
      </c>
      <c r="H196" s="210"/>
      <c r="I196" s="26">
        <f t="shared" si="4"/>
        <v>89.67</v>
      </c>
      <c r="J196" s="41"/>
    </row>
    <row r="197" spans="1:10" ht="22.5">
      <c r="A197" s="4" t="s">
        <v>207</v>
      </c>
      <c r="B197" s="5" t="s">
        <v>208</v>
      </c>
      <c r="C197" s="16" t="s">
        <v>48</v>
      </c>
      <c r="D197" s="209">
        <v>1</v>
      </c>
      <c r="E197" s="209"/>
      <c r="F197" s="209"/>
      <c r="G197" s="210">
        <v>13.5</v>
      </c>
      <c r="H197" s="210"/>
      <c r="I197" s="26">
        <f t="shared" si="4"/>
        <v>13.5</v>
      </c>
      <c r="J197" s="41"/>
    </row>
    <row r="198" spans="1:10" ht="22.5">
      <c r="A198" s="4" t="s">
        <v>209</v>
      </c>
      <c r="B198" s="5" t="s">
        <v>210</v>
      </c>
      <c r="C198" s="16" t="s">
        <v>48</v>
      </c>
      <c r="D198" s="209">
        <v>1</v>
      </c>
      <c r="E198" s="209"/>
      <c r="F198" s="209"/>
      <c r="G198" s="210">
        <v>25</v>
      </c>
      <c r="H198" s="210"/>
      <c r="I198" s="26">
        <f t="shared" si="4"/>
        <v>25</v>
      </c>
      <c r="J198" s="41"/>
    </row>
    <row r="199" spans="1:10" ht="22.5">
      <c r="A199" s="4" t="s">
        <v>211</v>
      </c>
      <c r="B199" s="5" t="s">
        <v>212</v>
      </c>
      <c r="C199" s="16" t="s">
        <v>48</v>
      </c>
      <c r="D199" s="209">
        <v>3</v>
      </c>
      <c r="E199" s="209"/>
      <c r="F199" s="209"/>
      <c r="G199" s="210">
        <v>37.049999999999997</v>
      </c>
      <c r="H199" s="210"/>
      <c r="I199" s="26">
        <f t="shared" si="4"/>
        <v>111.14999999999999</v>
      </c>
      <c r="J199" s="41"/>
    </row>
    <row r="200" spans="1:10" ht="22.5">
      <c r="A200" s="4" t="s">
        <v>213</v>
      </c>
      <c r="B200" s="5" t="s">
        <v>214</v>
      </c>
      <c r="C200" s="16" t="s">
        <v>48</v>
      </c>
      <c r="D200" s="209">
        <v>3</v>
      </c>
      <c r="E200" s="209"/>
      <c r="F200" s="209"/>
      <c r="G200" s="210">
        <v>14.34</v>
      </c>
      <c r="H200" s="210"/>
      <c r="I200" s="26">
        <f t="shared" si="4"/>
        <v>43.019999999999996</v>
      </c>
      <c r="J200" s="41"/>
    </row>
    <row r="201" spans="1:10" ht="22.5">
      <c r="A201" s="4" t="s">
        <v>215</v>
      </c>
      <c r="B201" s="5" t="s">
        <v>216</v>
      </c>
      <c r="C201" s="16" t="s">
        <v>97</v>
      </c>
      <c r="D201" s="209">
        <v>3</v>
      </c>
      <c r="E201" s="209"/>
      <c r="F201" s="209"/>
      <c r="G201" s="210">
        <v>19.27</v>
      </c>
      <c r="H201" s="210"/>
      <c r="I201" s="26">
        <f t="shared" si="4"/>
        <v>57.81</v>
      </c>
      <c r="J201" s="41"/>
    </row>
    <row r="202" spans="1:10" ht="22.5">
      <c r="A202" s="4" t="s">
        <v>217</v>
      </c>
      <c r="B202" s="5" t="s">
        <v>218</v>
      </c>
      <c r="C202" s="16" t="s">
        <v>48</v>
      </c>
      <c r="D202" s="209">
        <v>3</v>
      </c>
      <c r="E202" s="209"/>
      <c r="F202" s="209"/>
      <c r="G202" s="210">
        <v>266.67</v>
      </c>
      <c r="H202" s="210"/>
      <c r="I202" s="26">
        <f t="shared" si="4"/>
        <v>800.01</v>
      </c>
      <c r="J202" s="41"/>
    </row>
    <row r="203" spans="1:10" ht="22.5">
      <c r="A203" s="6" t="s">
        <v>219</v>
      </c>
      <c r="B203" s="5" t="s">
        <v>220</v>
      </c>
      <c r="C203" s="16" t="s">
        <v>97</v>
      </c>
      <c r="D203" s="209">
        <v>2.5</v>
      </c>
      <c r="E203" s="209"/>
      <c r="F203" s="209"/>
      <c r="G203" s="210">
        <v>15.68</v>
      </c>
      <c r="H203" s="210"/>
      <c r="I203" s="26">
        <f t="shared" si="4"/>
        <v>39.200000000000003</v>
      </c>
      <c r="J203" s="41"/>
    </row>
    <row r="204" spans="1:10" ht="22.5">
      <c r="A204" s="4" t="s">
        <v>221</v>
      </c>
      <c r="B204" s="5" t="s">
        <v>222</v>
      </c>
      <c r="C204" s="16" t="s">
        <v>48</v>
      </c>
      <c r="D204" s="209">
        <v>3</v>
      </c>
      <c r="E204" s="209"/>
      <c r="F204" s="209"/>
      <c r="G204" s="210">
        <v>153.37</v>
      </c>
      <c r="H204" s="210"/>
      <c r="I204" s="26">
        <f t="shared" si="4"/>
        <v>460.11</v>
      </c>
      <c r="J204" s="41"/>
    </row>
    <row r="205" spans="1:10" ht="22.5">
      <c r="A205" s="4" t="s">
        <v>223</v>
      </c>
      <c r="B205" s="5" t="s">
        <v>224</v>
      </c>
      <c r="C205" s="16" t="s">
        <v>48</v>
      </c>
      <c r="D205" s="209">
        <v>6</v>
      </c>
      <c r="E205" s="209"/>
      <c r="F205" s="209"/>
      <c r="G205" s="210">
        <v>3.37</v>
      </c>
      <c r="H205" s="210"/>
      <c r="I205" s="26">
        <f t="shared" si="4"/>
        <v>20.22</v>
      </c>
      <c r="J205" s="41"/>
    </row>
    <row r="206" spans="1:10" ht="33.75">
      <c r="A206" s="6" t="s">
        <v>225</v>
      </c>
      <c r="B206" s="5" t="s">
        <v>226</v>
      </c>
      <c r="C206" s="16" t="s">
        <v>48</v>
      </c>
      <c r="D206" s="209">
        <v>2</v>
      </c>
      <c r="E206" s="209"/>
      <c r="F206" s="209"/>
      <c r="G206" s="210">
        <v>10.3</v>
      </c>
      <c r="H206" s="210"/>
      <c r="I206" s="26">
        <f t="shared" si="4"/>
        <v>20.6</v>
      </c>
      <c r="J206" s="41"/>
    </row>
    <row r="207" spans="1:10" ht="22.5">
      <c r="A207" s="4" t="s">
        <v>227</v>
      </c>
      <c r="B207" s="5" t="s">
        <v>228</v>
      </c>
      <c r="C207" s="16" t="s">
        <v>48</v>
      </c>
      <c r="D207" s="209">
        <v>1</v>
      </c>
      <c r="E207" s="209"/>
      <c r="F207" s="209"/>
      <c r="G207" s="210">
        <v>29.19</v>
      </c>
      <c r="H207" s="210"/>
      <c r="I207" s="26">
        <f t="shared" si="4"/>
        <v>29.19</v>
      </c>
      <c r="J207" s="41"/>
    </row>
    <row r="208" spans="1:10" ht="33.75">
      <c r="A208" s="6" t="s">
        <v>229</v>
      </c>
      <c r="B208" s="5" t="s">
        <v>230</v>
      </c>
      <c r="C208" s="16" t="s">
        <v>48</v>
      </c>
      <c r="D208" s="209">
        <v>1</v>
      </c>
      <c r="E208" s="209"/>
      <c r="F208" s="209"/>
      <c r="G208" s="210">
        <v>6.97</v>
      </c>
      <c r="H208" s="210"/>
      <c r="I208" s="26">
        <f t="shared" si="4"/>
        <v>6.97</v>
      </c>
      <c r="J208" s="41"/>
    </row>
    <row r="209" spans="1:10">
      <c r="A209" s="216" t="s">
        <v>49</v>
      </c>
      <c r="B209" s="216"/>
      <c r="C209" s="216"/>
      <c r="D209" s="216"/>
      <c r="E209" s="216"/>
      <c r="F209" s="216"/>
      <c r="G209" s="216"/>
      <c r="H209" s="216"/>
      <c r="I209" s="11">
        <f>SUM(I190:I208)</f>
        <v>2004.83</v>
      </c>
      <c r="J209" s="41"/>
    </row>
    <row r="210" spans="1:10">
      <c r="A210" s="22" t="s">
        <v>5</v>
      </c>
      <c r="B210" s="22" t="s">
        <v>50</v>
      </c>
      <c r="C210" s="22" t="s">
        <v>21</v>
      </c>
      <c r="D210" s="214" t="s">
        <v>35</v>
      </c>
      <c r="E210" s="214"/>
      <c r="F210" s="214"/>
      <c r="G210" s="215" t="s">
        <v>36</v>
      </c>
      <c r="H210" s="215"/>
      <c r="I210" s="29" t="s">
        <v>37</v>
      </c>
    </row>
    <row r="211" spans="1:10">
      <c r="A211" s="4"/>
      <c r="B211" s="5"/>
      <c r="C211" s="16"/>
      <c r="D211" s="196"/>
      <c r="E211" s="196"/>
      <c r="F211" s="196"/>
      <c r="G211" s="254"/>
      <c r="H211" s="254"/>
      <c r="I211" s="26"/>
    </row>
    <row r="212" spans="1:10">
      <c r="A212" s="216" t="s">
        <v>55</v>
      </c>
      <c r="B212" s="216"/>
      <c r="C212" s="216"/>
      <c r="D212" s="216"/>
      <c r="E212" s="216"/>
      <c r="F212" s="216"/>
      <c r="G212" s="216"/>
      <c r="H212" s="216"/>
      <c r="I212" s="28">
        <v>0</v>
      </c>
    </row>
    <row r="213" spans="1:10">
      <c r="A213" s="217" t="s">
        <v>5</v>
      </c>
      <c r="B213" s="217" t="s">
        <v>56</v>
      </c>
      <c r="C213" s="218" t="s">
        <v>57</v>
      </c>
      <c r="D213" s="218"/>
      <c r="E213" s="218" t="s">
        <v>58</v>
      </c>
      <c r="F213" s="218"/>
      <c r="G213" s="219" t="s">
        <v>36</v>
      </c>
      <c r="H213" s="219"/>
      <c r="I213" s="218" t="s">
        <v>37</v>
      </c>
    </row>
    <row r="214" spans="1:10">
      <c r="A214" s="217"/>
      <c r="B214" s="217"/>
      <c r="C214" s="29" t="s">
        <v>59</v>
      </c>
      <c r="D214" s="29" t="s">
        <v>60</v>
      </c>
      <c r="E214" s="218"/>
      <c r="F214" s="218"/>
      <c r="G214" s="219"/>
      <c r="H214" s="219"/>
      <c r="I214" s="218"/>
    </row>
    <row r="215" spans="1:10">
      <c r="A215" s="31"/>
      <c r="B215" s="33"/>
      <c r="C215" s="11"/>
      <c r="D215" s="11"/>
      <c r="E215" s="225"/>
      <c r="F215" s="225"/>
      <c r="G215" s="226"/>
      <c r="H215" s="226"/>
      <c r="I215" s="11"/>
    </row>
    <row r="216" spans="1:10">
      <c r="A216" s="216" t="s">
        <v>61</v>
      </c>
      <c r="B216" s="216"/>
      <c r="C216" s="216"/>
      <c r="D216" s="216"/>
      <c r="E216" s="216"/>
      <c r="F216" s="216"/>
      <c r="G216" s="216"/>
      <c r="H216" s="216"/>
      <c r="I216" s="11">
        <v>0</v>
      </c>
    </row>
    <row r="217" spans="1:10">
      <c r="A217" s="227"/>
      <c r="B217" s="227"/>
      <c r="C217" s="227"/>
      <c r="D217" s="227"/>
      <c r="E217" s="227"/>
      <c r="F217" s="227"/>
      <c r="G217" s="227"/>
      <c r="H217" s="227"/>
      <c r="I217" s="227"/>
    </row>
    <row r="218" spans="1:10">
      <c r="A218" s="228" t="s">
        <v>62</v>
      </c>
      <c r="B218" s="228"/>
      <c r="C218" s="228"/>
      <c r="D218" s="228"/>
      <c r="E218" s="228"/>
      <c r="F218" s="228"/>
      <c r="G218" s="228"/>
      <c r="H218" s="228"/>
      <c r="I218" s="34">
        <f>I188+I209+I212+I216</f>
        <v>2527.152161</v>
      </c>
    </row>
    <row r="219" spans="1:10">
      <c r="A219" s="220" t="s">
        <v>63</v>
      </c>
      <c r="B219" s="221"/>
      <c r="C219" s="221"/>
      <c r="D219" s="221"/>
      <c r="E219" s="222">
        <v>0.33250000000000002</v>
      </c>
      <c r="F219" s="222"/>
      <c r="G219" s="222"/>
      <c r="H219" s="223"/>
      <c r="I219" s="34">
        <f>I218*E219</f>
        <v>840.27809353250007</v>
      </c>
    </row>
    <row r="220" spans="1:10">
      <c r="A220" s="224" t="s">
        <v>64</v>
      </c>
      <c r="B220" s="224"/>
      <c r="C220" s="224"/>
      <c r="D220" s="224"/>
      <c r="E220" s="224"/>
      <c r="F220" s="224"/>
      <c r="G220" s="224"/>
      <c r="H220" s="224"/>
      <c r="I220" s="114">
        <f>I218+I219</f>
        <v>3367.4302545324999</v>
      </c>
    </row>
    <row r="221" spans="1:10" ht="27" customHeight="1">
      <c r="A221" s="1" t="s">
        <v>270</v>
      </c>
      <c r="B221" s="197" t="s">
        <v>232</v>
      </c>
      <c r="C221" s="198"/>
      <c r="D221" s="198"/>
      <c r="E221" s="198"/>
      <c r="F221" s="198"/>
      <c r="G221" s="198"/>
      <c r="H221" s="198"/>
      <c r="I221" s="199"/>
    </row>
    <row r="222" spans="1:10" ht="32.25" customHeight="1">
      <c r="A222" s="200" t="s">
        <v>119</v>
      </c>
      <c r="B222" s="201"/>
      <c r="C222" s="202" t="s">
        <v>3</v>
      </c>
      <c r="D222" s="203"/>
      <c r="E222" s="203"/>
      <c r="F222" s="204"/>
      <c r="G222" s="202" t="s">
        <v>4</v>
      </c>
      <c r="H222" s="203"/>
      <c r="I222" s="204"/>
      <c r="J222" s="41"/>
    </row>
    <row r="223" spans="1:10" ht="15" customHeight="1">
      <c r="A223" s="217" t="s">
        <v>5</v>
      </c>
      <c r="B223" s="217" t="s">
        <v>6</v>
      </c>
      <c r="C223" s="255" t="s">
        <v>7</v>
      </c>
      <c r="D223" s="202" t="s">
        <v>8</v>
      </c>
      <c r="E223" s="203"/>
      <c r="F223" s="204"/>
      <c r="G223" s="202" t="s">
        <v>9</v>
      </c>
      <c r="H223" s="203"/>
      <c r="I223" s="204"/>
      <c r="J223" s="41"/>
    </row>
    <row r="224" spans="1:10">
      <c r="A224" s="217"/>
      <c r="B224" s="217"/>
      <c r="C224" s="255"/>
      <c r="D224" s="2" t="s">
        <v>10</v>
      </c>
      <c r="E224" s="2" t="s">
        <v>11</v>
      </c>
      <c r="F224" s="2" t="s">
        <v>12</v>
      </c>
      <c r="G224" s="2" t="s">
        <v>11</v>
      </c>
      <c r="H224" s="2" t="s">
        <v>12</v>
      </c>
      <c r="I224" s="3" t="s">
        <v>13</v>
      </c>
      <c r="J224" s="41"/>
    </row>
    <row r="225" spans="1:10" ht="22.5">
      <c r="A225" s="4" t="s">
        <v>17</v>
      </c>
      <c r="B225" s="5" t="s">
        <v>18</v>
      </c>
      <c r="C225" s="6" t="s">
        <v>16</v>
      </c>
      <c r="D225" s="7">
        <v>2.2999999999999998</v>
      </c>
      <c r="E225" s="50">
        <v>1</v>
      </c>
      <c r="F225" s="50">
        <v>0</v>
      </c>
      <c r="G225" s="51">
        <v>207.6</v>
      </c>
      <c r="H225" s="52">
        <v>13.91</v>
      </c>
      <c r="I225" s="53">
        <f>G225*D225</f>
        <v>477.47999999999996</v>
      </c>
      <c r="J225" s="41"/>
    </row>
    <row r="226" spans="1:10">
      <c r="A226" s="216" t="s">
        <v>19</v>
      </c>
      <c r="B226" s="216"/>
      <c r="C226" s="216"/>
      <c r="D226" s="216"/>
      <c r="E226" s="216"/>
      <c r="F226" s="216"/>
      <c r="G226" s="216"/>
      <c r="H226" s="216"/>
      <c r="I226" s="11">
        <f>I225</f>
        <v>477.47999999999996</v>
      </c>
      <c r="J226" s="41"/>
    </row>
    <row r="227" spans="1:10" ht="22.5" customHeight="1">
      <c r="A227" s="22" t="s">
        <v>5</v>
      </c>
      <c r="B227" s="22" t="s">
        <v>20</v>
      </c>
      <c r="C227" s="22" t="s">
        <v>21</v>
      </c>
      <c r="D227" s="22" t="s">
        <v>22</v>
      </c>
      <c r="E227" s="23" t="s">
        <v>23</v>
      </c>
      <c r="F227" s="23" t="s">
        <v>24</v>
      </c>
      <c r="G227" s="194" t="s">
        <v>25</v>
      </c>
      <c r="H227" s="195"/>
      <c r="I227" s="30" t="s">
        <v>13</v>
      </c>
      <c r="J227" s="41"/>
    </row>
    <row r="228" spans="1:10" ht="22.5">
      <c r="A228" s="4" t="s">
        <v>80</v>
      </c>
      <c r="B228" s="15" t="s">
        <v>81</v>
      </c>
      <c r="C228" s="16" t="s">
        <v>16</v>
      </c>
      <c r="D228" s="27">
        <v>2</v>
      </c>
      <c r="E228" s="62">
        <v>8.3000000000000007</v>
      </c>
      <c r="F228" s="61">
        <v>1.5727000000000002</v>
      </c>
      <c r="G228" s="232">
        <v>21.353410000000004</v>
      </c>
      <c r="H228" s="232"/>
      <c r="I228" s="63">
        <f>G228*D228</f>
        <v>42.706820000000008</v>
      </c>
      <c r="J228" s="41"/>
    </row>
    <row r="229" spans="1:10">
      <c r="A229" s="193" t="s">
        <v>30</v>
      </c>
      <c r="B229" s="193"/>
      <c r="C229" s="193"/>
      <c r="D229" s="193"/>
      <c r="E229" s="193"/>
      <c r="F229" s="193"/>
      <c r="G229" s="193"/>
      <c r="H229" s="193"/>
      <c r="I229" s="11">
        <f>I228</f>
        <v>42.706820000000008</v>
      </c>
      <c r="J229" s="41"/>
    </row>
    <row r="230" spans="1:10">
      <c r="A230" s="193" t="s">
        <v>31</v>
      </c>
      <c r="B230" s="193"/>
      <c r="C230" s="193"/>
      <c r="D230" s="193"/>
      <c r="E230" s="193"/>
      <c r="F230" s="193"/>
      <c r="G230" s="193"/>
      <c r="H230" s="193"/>
      <c r="I230" s="11">
        <f>I229*5%</f>
        <v>2.1353410000000004</v>
      </c>
      <c r="J230" s="41"/>
    </row>
    <row r="231" spans="1:10">
      <c r="A231" s="193" t="s">
        <v>32</v>
      </c>
      <c r="B231" s="193"/>
      <c r="C231" s="193"/>
      <c r="D231" s="193"/>
      <c r="E231" s="193"/>
      <c r="F231" s="193"/>
      <c r="G231" s="193"/>
      <c r="H231" s="193"/>
      <c r="I231" s="11">
        <v>1</v>
      </c>
      <c r="J231" s="41"/>
    </row>
    <row r="232" spans="1:10">
      <c r="A232" s="193" t="s">
        <v>33</v>
      </c>
      <c r="B232" s="193"/>
      <c r="C232" s="193"/>
      <c r="D232" s="193"/>
      <c r="E232" s="193"/>
      <c r="F232" s="193"/>
      <c r="G232" s="193"/>
      <c r="H232" s="193"/>
      <c r="I232" s="66">
        <f>I226+I229+I230</f>
        <v>522.32216100000005</v>
      </c>
      <c r="J232" s="41"/>
    </row>
    <row r="233" spans="1:10">
      <c r="A233" s="22" t="s">
        <v>5</v>
      </c>
      <c r="B233" s="22" t="s">
        <v>34</v>
      </c>
      <c r="C233" s="22" t="s">
        <v>21</v>
      </c>
      <c r="D233" s="214" t="s">
        <v>35</v>
      </c>
      <c r="E233" s="214"/>
      <c r="F233" s="214"/>
      <c r="G233" s="215" t="s">
        <v>36</v>
      </c>
      <c r="H233" s="215"/>
      <c r="I233" s="29" t="s">
        <v>37</v>
      </c>
    </row>
    <row r="234" spans="1:10" ht="22.5">
      <c r="A234" s="6" t="s">
        <v>233</v>
      </c>
      <c r="B234" s="5" t="s">
        <v>234</v>
      </c>
      <c r="C234" s="16" t="s">
        <v>48</v>
      </c>
      <c r="D234" s="209">
        <v>2</v>
      </c>
      <c r="E234" s="209"/>
      <c r="F234" s="209"/>
      <c r="G234" s="210">
        <v>1.1399999999999999</v>
      </c>
      <c r="H234" s="210"/>
      <c r="I234" s="26">
        <f>G234*D234</f>
        <v>2.2799999999999998</v>
      </c>
    </row>
    <row r="235" spans="1:10" ht="22.5">
      <c r="A235" s="4" t="s">
        <v>235</v>
      </c>
      <c r="B235" s="5" t="s">
        <v>208</v>
      </c>
      <c r="C235" s="16" t="s">
        <v>48</v>
      </c>
      <c r="D235" s="209">
        <v>1</v>
      </c>
      <c r="E235" s="209"/>
      <c r="F235" s="209"/>
      <c r="G235" s="241">
        <v>13.5</v>
      </c>
      <c r="H235" s="241"/>
      <c r="I235" s="26">
        <f t="shared" ref="I235:I263" si="5">G235*D235</f>
        <v>13.5</v>
      </c>
    </row>
    <row r="236" spans="1:10" ht="22.5">
      <c r="A236" s="4" t="s">
        <v>236</v>
      </c>
      <c r="B236" s="5" t="s">
        <v>210</v>
      </c>
      <c r="C236" s="16" t="s">
        <v>48</v>
      </c>
      <c r="D236" s="209">
        <v>3</v>
      </c>
      <c r="E236" s="209"/>
      <c r="F236" s="209"/>
      <c r="G236" s="210">
        <v>25</v>
      </c>
      <c r="H236" s="210"/>
      <c r="I236" s="26">
        <f t="shared" si="5"/>
        <v>75</v>
      </c>
    </row>
    <row r="237" spans="1:10" ht="22.5">
      <c r="A237" s="4" t="s">
        <v>237</v>
      </c>
      <c r="B237" s="5" t="s">
        <v>220</v>
      </c>
      <c r="C237" s="16" t="s">
        <v>97</v>
      </c>
      <c r="D237" s="209">
        <v>2.5</v>
      </c>
      <c r="E237" s="209"/>
      <c r="F237" s="209"/>
      <c r="G237" s="210">
        <v>15.68</v>
      </c>
      <c r="H237" s="210"/>
      <c r="I237" s="26">
        <f t="shared" si="5"/>
        <v>39.200000000000003</v>
      </c>
    </row>
    <row r="238" spans="1:10" ht="22.5">
      <c r="A238" s="6" t="s">
        <v>238</v>
      </c>
      <c r="B238" s="5" t="s">
        <v>216</v>
      </c>
      <c r="C238" s="16" t="s">
        <v>97</v>
      </c>
      <c r="D238" s="209">
        <v>10</v>
      </c>
      <c r="E238" s="209"/>
      <c r="F238" s="209"/>
      <c r="G238" s="210">
        <v>19.27</v>
      </c>
      <c r="H238" s="210"/>
      <c r="I238" s="26">
        <f t="shared" si="5"/>
        <v>192.7</v>
      </c>
    </row>
    <row r="239" spans="1:10" ht="22.5">
      <c r="A239" s="4" t="s">
        <v>205</v>
      </c>
      <c r="B239" s="5" t="s">
        <v>206</v>
      </c>
      <c r="C239" s="16" t="s">
        <v>48</v>
      </c>
      <c r="D239" s="209">
        <v>1</v>
      </c>
      <c r="E239" s="209"/>
      <c r="F239" s="209"/>
      <c r="G239" s="210">
        <v>77</v>
      </c>
      <c r="H239" s="210"/>
      <c r="I239" s="26">
        <f t="shared" si="5"/>
        <v>77</v>
      </c>
    </row>
    <row r="240" spans="1:10" ht="45">
      <c r="A240" s="4" t="s">
        <v>239</v>
      </c>
      <c r="B240" s="5" t="s">
        <v>240</v>
      </c>
      <c r="C240" s="16" t="s">
        <v>48</v>
      </c>
      <c r="D240" s="209">
        <v>3</v>
      </c>
      <c r="E240" s="209"/>
      <c r="F240" s="209"/>
      <c r="G240" s="210">
        <v>445.7</v>
      </c>
      <c r="H240" s="210"/>
      <c r="I240" s="26">
        <f t="shared" si="5"/>
        <v>1337.1</v>
      </c>
    </row>
    <row r="241" spans="1:9" ht="22.5">
      <c r="A241" s="4" t="s">
        <v>241</v>
      </c>
      <c r="B241" s="5" t="s">
        <v>122</v>
      </c>
      <c r="C241" s="16" t="s">
        <v>48</v>
      </c>
      <c r="D241" s="209">
        <v>3</v>
      </c>
      <c r="E241" s="209"/>
      <c r="F241" s="209"/>
      <c r="G241" s="210">
        <v>20.64</v>
      </c>
      <c r="H241" s="210"/>
      <c r="I241" s="26">
        <f t="shared" si="5"/>
        <v>61.92</v>
      </c>
    </row>
    <row r="242" spans="1:9" ht="22.5">
      <c r="A242" s="4" t="s">
        <v>141</v>
      </c>
      <c r="B242" s="5" t="s">
        <v>125</v>
      </c>
      <c r="C242" s="16" t="s">
        <v>48</v>
      </c>
      <c r="D242" s="209">
        <v>1</v>
      </c>
      <c r="E242" s="209"/>
      <c r="F242" s="209"/>
      <c r="G242" s="210">
        <v>65.58</v>
      </c>
      <c r="H242" s="210"/>
      <c r="I242" s="26">
        <f t="shared" si="5"/>
        <v>65.58</v>
      </c>
    </row>
    <row r="243" spans="1:9" ht="22.5">
      <c r="A243" s="4" t="s">
        <v>242</v>
      </c>
      <c r="B243" s="5" t="s">
        <v>243</v>
      </c>
      <c r="C243" s="16" t="s">
        <v>48</v>
      </c>
      <c r="D243" s="209">
        <v>1</v>
      </c>
      <c r="E243" s="209"/>
      <c r="F243" s="209"/>
      <c r="G243" s="210">
        <v>16.649999999999999</v>
      </c>
      <c r="H243" s="210"/>
      <c r="I243" s="26">
        <f t="shared" si="5"/>
        <v>16.649999999999999</v>
      </c>
    </row>
    <row r="244" spans="1:9" ht="22.5">
      <c r="A244" s="4" t="s">
        <v>244</v>
      </c>
      <c r="B244" s="5" t="s">
        <v>224</v>
      </c>
      <c r="C244" s="16" t="s">
        <v>48</v>
      </c>
      <c r="D244" s="209">
        <v>7</v>
      </c>
      <c r="E244" s="209"/>
      <c r="F244" s="209"/>
      <c r="G244" s="210">
        <v>3.82</v>
      </c>
      <c r="H244" s="210"/>
      <c r="I244" s="26">
        <f t="shared" si="5"/>
        <v>26.74</v>
      </c>
    </row>
    <row r="245" spans="1:9" ht="22.5">
      <c r="A245" s="4" t="s">
        <v>245</v>
      </c>
      <c r="B245" s="5" t="s">
        <v>228</v>
      </c>
      <c r="C245" s="16" t="s">
        <v>48</v>
      </c>
      <c r="D245" s="209">
        <v>3</v>
      </c>
      <c r="E245" s="209"/>
      <c r="F245" s="209"/>
      <c r="G245" s="210">
        <v>29.19</v>
      </c>
      <c r="H245" s="210"/>
      <c r="I245" s="26">
        <f t="shared" si="5"/>
        <v>87.570000000000007</v>
      </c>
    </row>
    <row r="246" spans="1:9" ht="22.5">
      <c r="A246" s="4" t="s">
        <v>246</v>
      </c>
      <c r="B246" s="5" t="s">
        <v>247</v>
      </c>
      <c r="C246" s="16" t="s">
        <v>48</v>
      </c>
      <c r="D246" s="209">
        <v>3</v>
      </c>
      <c r="E246" s="209"/>
      <c r="F246" s="209"/>
      <c r="G246" s="210">
        <v>50</v>
      </c>
      <c r="H246" s="210"/>
      <c r="I246" s="26">
        <f t="shared" si="5"/>
        <v>150</v>
      </c>
    </row>
    <row r="247" spans="1:9" ht="33.75">
      <c r="A247" s="4" t="s">
        <v>248</v>
      </c>
      <c r="B247" s="101" t="s">
        <v>226</v>
      </c>
      <c r="C247" s="16" t="s">
        <v>48</v>
      </c>
      <c r="D247" s="209">
        <v>3</v>
      </c>
      <c r="E247" s="209"/>
      <c r="F247" s="209"/>
      <c r="G247" s="210">
        <v>10.3</v>
      </c>
      <c r="H247" s="210"/>
      <c r="I247" s="26">
        <f t="shared" si="5"/>
        <v>30.900000000000002</v>
      </c>
    </row>
    <row r="248" spans="1:9" ht="22.5">
      <c r="A248" s="4" t="s">
        <v>249</v>
      </c>
      <c r="B248" s="101" t="s">
        <v>250</v>
      </c>
      <c r="C248" s="16" t="s">
        <v>48</v>
      </c>
      <c r="D248" s="209">
        <v>3</v>
      </c>
      <c r="E248" s="209"/>
      <c r="F248" s="209"/>
      <c r="G248" s="210">
        <v>11</v>
      </c>
      <c r="H248" s="210"/>
      <c r="I248" s="26">
        <f t="shared" si="5"/>
        <v>33</v>
      </c>
    </row>
    <row r="249" spans="1:9" ht="33.75">
      <c r="A249" s="4" t="s">
        <v>251</v>
      </c>
      <c r="B249" s="5" t="s">
        <v>230</v>
      </c>
      <c r="C249" s="16" t="s">
        <v>48</v>
      </c>
      <c r="D249" s="209">
        <v>4</v>
      </c>
      <c r="E249" s="209"/>
      <c r="F249" s="209"/>
      <c r="G249" s="210">
        <v>9.9700000000000006</v>
      </c>
      <c r="H249" s="210"/>
      <c r="I249" s="26">
        <f t="shared" si="5"/>
        <v>39.880000000000003</v>
      </c>
    </row>
    <row r="250" spans="1:9" ht="22.5">
      <c r="A250" s="4" t="s">
        <v>252</v>
      </c>
      <c r="B250" s="101" t="s">
        <v>222</v>
      </c>
      <c r="C250" s="16" t="s">
        <v>48</v>
      </c>
      <c r="D250" s="209">
        <v>3</v>
      </c>
      <c r="E250" s="209"/>
      <c r="F250" s="209"/>
      <c r="G250" s="210">
        <v>153.37</v>
      </c>
      <c r="H250" s="210"/>
      <c r="I250" s="26">
        <f t="shared" si="5"/>
        <v>460.11</v>
      </c>
    </row>
    <row r="251" spans="1:9" ht="22.5">
      <c r="A251" s="6" t="s">
        <v>253</v>
      </c>
      <c r="B251" s="5" t="s">
        <v>204</v>
      </c>
      <c r="C251" s="16" t="s">
        <v>48</v>
      </c>
      <c r="D251" s="209">
        <v>1</v>
      </c>
      <c r="E251" s="209"/>
      <c r="F251" s="209"/>
      <c r="G251" s="210">
        <v>9.0399999999999991</v>
      </c>
      <c r="H251" s="210"/>
      <c r="I251" s="26">
        <f t="shared" si="5"/>
        <v>9.0399999999999991</v>
      </c>
    </row>
    <row r="252" spans="1:9" ht="22.5">
      <c r="A252" s="4" t="s">
        <v>254</v>
      </c>
      <c r="B252" s="5" t="s">
        <v>214</v>
      </c>
      <c r="C252" s="16" t="s">
        <v>48</v>
      </c>
      <c r="D252" s="209">
        <v>3</v>
      </c>
      <c r="E252" s="209"/>
      <c r="F252" s="209"/>
      <c r="G252" s="210">
        <v>14.34</v>
      </c>
      <c r="H252" s="210"/>
      <c r="I252" s="26">
        <f t="shared" si="5"/>
        <v>43.019999999999996</v>
      </c>
    </row>
    <row r="253" spans="1:9" ht="22.5">
      <c r="A253" s="4" t="s">
        <v>255</v>
      </c>
      <c r="B253" s="5" t="s">
        <v>256</v>
      </c>
      <c r="C253" s="16" t="s">
        <v>48</v>
      </c>
      <c r="D253" s="209">
        <v>5</v>
      </c>
      <c r="E253" s="209"/>
      <c r="F253" s="209"/>
      <c r="G253" s="210">
        <v>18.149999999999999</v>
      </c>
      <c r="H253" s="210"/>
      <c r="I253" s="26">
        <f t="shared" si="5"/>
        <v>90.75</v>
      </c>
    </row>
    <row r="254" spans="1:9" ht="22.5">
      <c r="A254" s="6" t="s">
        <v>257</v>
      </c>
      <c r="B254" s="5" t="s">
        <v>258</v>
      </c>
      <c r="C254" s="16" t="s">
        <v>48</v>
      </c>
      <c r="D254" s="209">
        <v>4</v>
      </c>
      <c r="E254" s="209"/>
      <c r="F254" s="209"/>
      <c r="G254" s="210">
        <v>5.73</v>
      </c>
      <c r="H254" s="210"/>
      <c r="I254" s="26">
        <f t="shared" si="5"/>
        <v>22.92</v>
      </c>
    </row>
    <row r="255" spans="1:9" ht="22.5">
      <c r="A255" s="4" t="s">
        <v>259</v>
      </c>
      <c r="B255" s="5" t="s">
        <v>188</v>
      </c>
      <c r="C255" s="16" t="s">
        <v>48</v>
      </c>
      <c r="D255" s="211">
        <v>4</v>
      </c>
      <c r="E255" s="212"/>
      <c r="F255" s="213"/>
      <c r="G255" s="257">
        <v>7.83</v>
      </c>
      <c r="H255" s="258"/>
      <c r="I255" s="26">
        <f t="shared" si="5"/>
        <v>31.32</v>
      </c>
    </row>
    <row r="256" spans="1:9" ht="22.5">
      <c r="A256" s="4" t="s">
        <v>260</v>
      </c>
      <c r="B256" s="5" t="s">
        <v>218</v>
      </c>
      <c r="C256" s="16" t="s">
        <v>48</v>
      </c>
      <c r="D256" s="209">
        <v>3</v>
      </c>
      <c r="E256" s="209"/>
      <c r="F256" s="209"/>
      <c r="G256" s="210">
        <v>266.67</v>
      </c>
      <c r="H256" s="210"/>
      <c r="I256" s="26">
        <f t="shared" si="5"/>
        <v>800.01</v>
      </c>
    </row>
    <row r="257" spans="1:9" ht="22.5">
      <c r="A257" s="4" t="s">
        <v>261</v>
      </c>
      <c r="B257" s="5" t="s">
        <v>187</v>
      </c>
      <c r="C257" s="16" t="s">
        <v>48</v>
      </c>
      <c r="D257" s="209">
        <v>1</v>
      </c>
      <c r="E257" s="209"/>
      <c r="F257" s="209"/>
      <c r="G257" s="210">
        <v>20.43</v>
      </c>
      <c r="H257" s="210"/>
      <c r="I257" s="26">
        <f t="shared" si="5"/>
        <v>20.43</v>
      </c>
    </row>
    <row r="258" spans="1:9" ht="22.5">
      <c r="A258" s="4" t="s">
        <v>262</v>
      </c>
      <c r="B258" s="5" t="s">
        <v>177</v>
      </c>
      <c r="C258" s="16" t="s">
        <v>48</v>
      </c>
      <c r="D258" s="209">
        <v>1</v>
      </c>
      <c r="E258" s="209"/>
      <c r="F258" s="209"/>
      <c r="G258" s="210">
        <v>5.39</v>
      </c>
      <c r="H258" s="210"/>
      <c r="I258" s="26">
        <f t="shared" si="5"/>
        <v>5.39</v>
      </c>
    </row>
    <row r="259" spans="1:9" ht="22.5">
      <c r="A259" s="4" t="s">
        <v>263</v>
      </c>
      <c r="B259" s="5" t="s">
        <v>202</v>
      </c>
      <c r="C259" s="16" t="s">
        <v>48</v>
      </c>
      <c r="D259" s="209">
        <v>3</v>
      </c>
      <c r="E259" s="209"/>
      <c r="F259" s="209"/>
      <c r="G259" s="210">
        <v>48.4</v>
      </c>
      <c r="H259" s="210"/>
      <c r="I259" s="26">
        <f t="shared" si="5"/>
        <v>145.19999999999999</v>
      </c>
    </row>
    <row r="260" spans="1:9" ht="22.5">
      <c r="A260" s="4" t="s">
        <v>102</v>
      </c>
      <c r="B260" s="5" t="s">
        <v>264</v>
      </c>
      <c r="C260" s="25" t="s">
        <v>48</v>
      </c>
      <c r="D260" s="209">
        <v>1</v>
      </c>
      <c r="E260" s="209"/>
      <c r="F260" s="209"/>
      <c r="G260" s="210">
        <v>545.41999999999996</v>
      </c>
      <c r="H260" s="210"/>
      <c r="I260" s="26">
        <f t="shared" si="5"/>
        <v>545.41999999999996</v>
      </c>
    </row>
    <row r="261" spans="1:9" ht="22.5">
      <c r="A261" s="4" t="s">
        <v>102</v>
      </c>
      <c r="B261" s="5" t="s">
        <v>265</v>
      </c>
      <c r="C261" s="25" t="s">
        <v>48</v>
      </c>
      <c r="D261" s="209">
        <v>2</v>
      </c>
      <c r="E261" s="209"/>
      <c r="F261" s="209"/>
      <c r="G261" s="210">
        <v>223.2</v>
      </c>
      <c r="H261" s="210"/>
      <c r="I261" s="26">
        <f t="shared" si="5"/>
        <v>446.4</v>
      </c>
    </row>
    <row r="262" spans="1:9" ht="22.5">
      <c r="A262" s="4" t="s">
        <v>266</v>
      </c>
      <c r="B262" s="5" t="s">
        <v>267</v>
      </c>
      <c r="C262" s="16" t="s">
        <v>48</v>
      </c>
      <c r="D262" s="209">
        <v>3</v>
      </c>
      <c r="E262" s="209"/>
      <c r="F262" s="209"/>
      <c r="G262" s="210">
        <v>5.53</v>
      </c>
      <c r="H262" s="210"/>
      <c r="I262" s="26">
        <f t="shared" si="5"/>
        <v>16.59</v>
      </c>
    </row>
    <row r="263" spans="1:9" ht="45">
      <c r="A263" s="6" t="s">
        <v>268</v>
      </c>
      <c r="B263" s="5" t="s">
        <v>269</v>
      </c>
      <c r="C263" s="16" t="s">
        <v>48</v>
      </c>
      <c r="D263" s="211">
        <v>1</v>
      </c>
      <c r="E263" s="212"/>
      <c r="F263" s="213"/>
      <c r="G263" s="257">
        <v>10876.17</v>
      </c>
      <c r="H263" s="258"/>
      <c r="I263" s="26">
        <f t="shared" si="5"/>
        <v>10876.17</v>
      </c>
    </row>
    <row r="264" spans="1:9">
      <c r="A264" s="216" t="s">
        <v>49</v>
      </c>
      <c r="B264" s="216"/>
      <c r="C264" s="216"/>
      <c r="D264" s="216"/>
      <c r="E264" s="216"/>
      <c r="F264" s="216"/>
      <c r="G264" s="216"/>
      <c r="H264" s="216"/>
      <c r="I264" s="11">
        <f>SUM(I234:I263)</f>
        <v>15761.79</v>
      </c>
    </row>
    <row r="265" spans="1:9">
      <c r="A265" s="22" t="s">
        <v>5</v>
      </c>
      <c r="B265" s="22" t="s">
        <v>50</v>
      </c>
      <c r="C265" s="22" t="s">
        <v>21</v>
      </c>
      <c r="D265" s="214" t="s">
        <v>35</v>
      </c>
      <c r="E265" s="214"/>
      <c r="F265" s="214"/>
      <c r="G265" s="215" t="s">
        <v>36</v>
      </c>
      <c r="H265" s="215"/>
      <c r="I265" s="29" t="s">
        <v>37</v>
      </c>
    </row>
    <row r="266" spans="1:9">
      <c r="A266" s="4"/>
      <c r="B266" s="5"/>
      <c r="C266" s="16"/>
      <c r="D266" s="196"/>
      <c r="E266" s="196"/>
      <c r="F266" s="196"/>
      <c r="G266" s="254"/>
      <c r="H266" s="254"/>
      <c r="I266" s="26"/>
    </row>
    <row r="267" spans="1:9">
      <c r="A267" s="216" t="s">
        <v>55</v>
      </c>
      <c r="B267" s="216"/>
      <c r="C267" s="216"/>
      <c r="D267" s="216"/>
      <c r="E267" s="216"/>
      <c r="F267" s="216"/>
      <c r="G267" s="216"/>
      <c r="H267" s="216"/>
      <c r="I267" s="28">
        <v>0</v>
      </c>
    </row>
    <row r="268" spans="1:9">
      <c r="A268" s="217" t="s">
        <v>5</v>
      </c>
      <c r="B268" s="217" t="s">
        <v>56</v>
      </c>
      <c r="C268" s="218" t="s">
        <v>57</v>
      </c>
      <c r="D268" s="218"/>
      <c r="E268" s="218" t="s">
        <v>58</v>
      </c>
      <c r="F268" s="218"/>
      <c r="G268" s="219" t="s">
        <v>36</v>
      </c>
      <c r="H268" s="219"/>
      <c r="I268" s="218" t="s">
        <v>37</v>
      </c>
    </row>
    <row r="269" spans="1:9">
      <c r="A269" s="217"/>
      <c r="B269" s="217"/>
      <c r="C269" s="29" t="s">
        <v>59</v>
      </c>
      <c r="D269" s="29" t="s">
        <v>60</v>
      </c>
      <c r="E269" s="218"/>
      <c r="F269" s="218"/>
      <c r="G269" s="219"/>
      <c r="H269" s="219"/>
      <c r="I269" s="218"/>
    </row>
    <row r="270" spans="1:9">
      <c r="A270" s="31"/>
      <c r="B270" s="33"/>
      <c r="C270" s="11"/>
      <c r="D270" s="11"/>
      <c r="E270" s="225"/>
      <c r="F270" s="225"/>
      <c r="G270" s="226"/>
      <c r="H270" s="226"/>
      <c r="I270" s="11"/>
    </row>
    <row r="271" spans="1:9">
      <c r="A271" s="216" t="s">
        <v>61</v>
      </c>
      <c r="B271" s="216"/>
      <c r="C271" s="216"/>
      <c r="D271" s="216"/>
      <c r="E271" s="216"/>
      <c r="F271" s="216"/>
      <c r="G271" s="216"/>
      <c r="H271" s="216"/>
      <c r="I271" s="11">
        <v>0</v>
      </c>
    </row>
    <row r="272" spans="1:9">
      <c r="A272" s="227"/>
      <c r="B272" s="227"/>
      <c r="C272" s="227"/>
      <c r="D272" s="227"/>
      <c r="E272" s="227"/>
      <c r="F272" s="227"/>
      <c r="G272" s="227"/>
      <c r="H272" s="227"/>
      <c r="I272" s="227"/>
    </row>
    <row r="273" spans="1:10">
      <c r="A273" s="228" t="s">
        <v>62</v>
      </c>
      <c r="B273" s="228"/>
      <c r="C273" s="228"/>
      <c r="D273" s="228"/>
      <c r="E273" s="228"/>
      <c r="F273" s="228"/>
      <c r="G273" s="228"/>
      <c r="H273" s="228"/>
      <c r="I273" s="34">
        <f>I243+I264+I267+I271</f>
        <v>15778.44</v>
      </c>
    </row>
    <row r="274" spans="1:10">
      <c r="A274" s="220" t="s">
        <v>63</v>
      </c>
      <c r="B274" s="221"/>
      <c r="C274" s="221"/>
      <c r="D274" s="221"/>
      <c r="E274" s="222">
        <v>0.33250000000000002</v>
      </c>
      <c r="F274" s="222"/>
      <c r="G274" s="222"/>
      <c r="H274" s="223"/>
      <c r="I274" s="34">
        <f>I273*E274</f>
        <v>5246.3313000000007</v>
      </c>
    </row>
    <row r="275" spans="1:10">
      <c r="A275" s="224" t="s">
        <v>64</v>
      </c>
      <c r="B275" s="224"/>
      <c r="C275" s="224"/>
      <c r="D275" s="224"/>
      <c r="E275" s="224"/>
      <c r="F275" s="224"/>
      <c r="G275" s="224"/>
      <c r="H275" s="224"/>
      <c r="I275" s="114">
        <f>I273+I274</f>
        <v>21024.7713</v>
      </c>
    </row>
    <row r="276" spans="1:10" s="41" customFormat="1" ht="33" customHeight="1">
      <c r="A276" s="1" t="s">
        <v>273</v>
      </c>
      <c r="B276" s="256" t="s">
        <v>271</v>
      </c>
      <c r="C276" s="256"/>
      <c r="D276" s="256"/>
      <c r="E276" s="256"/>
      <c r="F276" s="256"/>
      <c r="G276" s="256"/>
      <c r="H276" s="256"/>
      <c r="I276" s="256"/>
    </row>
    <row r="277" spans="1:10" ht="30" customHeight="1">
      <c r="A277" s="200" t="s">
        <v>272</v>
      </c>
      <c r="B277" s="201"/>
      <c r="C277" s="202" t="s">
        <v>3</v>
      </c>
      <c r="D277" s="203"/>
      <c r="E277" s="203"/>
      <c r="F277" s="204"/>
      <c r="G277" s="202" t="s">
        <v>4</v>
      </c>
      <c r="H277" s="203"/>
      <c r="I277" s="204"/>
    </row>
    <row r="278" spans="1:10">
      <c r="A278" s="217" t="s">
        <v>5</v>
      </c>
      <c r="B278" s="217" t="s">
        <v>6</v>
      </c>
      <c r="C278" s="255" t="s">
        <v>7</v>
      </c>
      <c r="D278" s="202" t="s">
        <v>8</v>
      </c>
      <c r="E278" s="203"/>
      <c r="F278" s="204"/>
      <c r="G278" s="202" t="s">
        <v>9</v>
      </c>
      <c r="H278" s="203"/>
      <c r="I278" s="204"/>
    </row>
    <row r="279" spans="1:10">
      <c r="A279" s="217"/>
      <c r="B279" s="217"/>
      <c r="C279" s="255"/>
      <c r="D279" s="2" t="s">
        <v>10</v>
      </c>
      <c r="E279" s="2" t="s">
        <v>11</v>
      </c>
      <c r="F279" s="2" t="s">
        <v>12</v>
      </c>
      <c r="G279" s="2" t="s">
        <v>11</v>
      </c>
      <c r="H279" s="2" t="s">
        <v>12</v>
      </c>
      <c r="I279" s="47" t="s">
        <v>13</v>
      </c>
    </row>
    <row r="280" spans="1:10">
      <c r="A280" s="4"/>
      <c r="B280" s="5"/>
      <c r="C280" s="6"/>
      <c r="D280" s="7"/>
      <c r="E280" s="7"/>
      <c r="F280" s="7"/>
      <c r="G280" s="102"/>
      <c r="H280" s="103"/>
      <c r="I280" s="53"/>
    </row>
    <row r="281" spans="1:10">
      <c r="A281" s="216" t="s">
        <v>19</v>
      </c>
      <c r="B281" s="216"/>
      <c r="C281" s="216"/>
      <c r="D281" s="216"/>
      <c r="E281" s="216"/>
      <c r="F281" s="216"/>
      <c r="G281" s="216"/>
      <c r="H281" s="216"/>
      <c r="I281" s="66">
        <v>0</v>
      </c>
    </row>
    <row r="282" spans="1:10" ht="22.5">
      <c r="A282" s="22" t="s">
        <v>5</v>
      </c>
      <c r="B282" s="22" t="s">
        <v>20</v>
      </c>
      <c r="C282" s="22" t="s">
        <v>21</v>
      </c>
      <c r="D282" s="22" t="s">
        <v>22</v>
      </c>
      <c r="E282" s="23" t="s">
        <v>23</v>
      </c>
      <c r="F282" s="23" t="s">
        <v>24</v>
      </c>
      <c r="G282" s="194" t="s">
        <v>25</v>
      </c>
      <c r="H282" s="195"/>
      <c r="I282" s="65" t="s">
        <v>13</v>
      </c>
    </row>
    <row r="283" spans="1:10" ht="22.5">
      <c r="A283" s="4" t="s">
        <v>80</v>
      </c>
      <c r="B283" s="15" t="s">
        <v>81</v>
      </c>
      <c r="C283" s="16" t="s">
        <v>16</v>
      </c>
      <c r="D283" s="27">
        <v>2</v>
      </c>
      <c r="E283" s="62">
        <v>8.3000000000000007</v>
      </c>
      <c r="F283" s="61">
        <v>1.5727000000000002</v>
      </c>
      <c r="G283" s="232">
        <v>21.353410000000004</v>
      </c>
      <c r="H283" s="232"/>
      <c r="I283" s="63">
        <f>G283*D283</f>
        <v>42.706820000000008</v>
      </c>
      <c r="J283" s="41"/>
    </row>
    <row r="284" spans="1:10">
      <c r="A284" s="193" t="s">
        <v>30</v>
      </c>
      <c r="B284" s="193"/>
      <c r="C284" s="193"/>
      <c r="D284" s="193"/>
      <c r="E284" s="193"/>
      <c r="F284" s="193"/>
      <c r="G284" s="193"/>
      <c r="H284" s="193"/>
      <c r="I284" s="66">
        <f>I283</f>
        <v>42.706820000000008</v>
      </c>
      <c r="J284" s="41"/>
    </row>
    <row r="285" spans="1:10">
      <c r="A285" s="193" t="s">
        <v>31</v>
      </c>
      <c r="B285" s="193"/>
      <c r="C285" s="193"/>
      <c r="D285" s="193"/>
      <c r="E285" s="193"/>
      <c r="F285" s="193"/>
      <c r="G285" s="193"/>
      <c r="H285" s="193"/>
      <c r="I285" s="66">
        <f>I284*5%</f>
        <v>2.1353410000000004</v>
      </c>
      <c r="J285" s="41"/>
    </row>
    <row r="286" spans="1:10">
      <c r="A286" s="193" t="s">
        <v>32</v>
      </c>
      <c r="B286" s="193"/>
      <c r="C286" s="193"/>
      <c r="D286" s="193"/>
      <c r="E286" s="193"/>
      <c r="F286" s="193"/>
      <c r="G286" s="193"/>
      <c r="H286" s="193"/>
      <c r="I286" s="66">
        <v>1</v>
      </c>
      <c r="J286" s="41"/>
    </row>
    <row r="287" spans="1:10">
      <c r="A287" s="193" t="s">
        <v>33</v>
      </c>
      <c r="B287" s="193"/>
      <c r="C287" s="193"/>
      <c r="D287" s="193"/>
      <c r="E287" s="193"/>
      <c r="F287" s="193"/>
      <c r="G287" s="193"/>
      <c r="H287" s="193"/>
      <c r="I287" s="66">
        <f>I281+I284+I285</f>
        <v>44.842161000000004</v>
      </c>
      <c r="J287" s="41"/>
    </row>
    <row r="288" spans="1:10">
      <c r="A288" s="22" t="s">
        <v>5</v>
      </c>
      <c r="B288" s="22" t="s">
        <v>34</v>
      </c>
      <c r="C288" s="22" t="s">
        <v>21</v>
      </c>
      <c r="D288" s="214" t="s">
        <v>35</v>
      </c>
      <c r="E288" s="214"/>
      <c r="F288" s="214"/>
      <c r="G288" s="215" t="s">
        <v>36</v>
      </c>
      <c r="H288" s="215"/>
      <c r="I288" s="64" t="s">
        <v>37</v>
      </c>
    </row>
    <row r="289" spans="1:14" ht="45">
      <c r="A289" s="4" t="s">
        <v>245</v>
      </c>
      <c r="B289" s="5" t="s">
        <v>132</v>
      </c>
      <c r="C289" s="16" t="s">
        <v>48</v>
      </c>
      <c r="D289" s="209">
        <v>1</v>
      </c>
      <c r="E289" s="209"/>
      <c r="F289" s="209"/>
      <c r="G289" s="210">
        <v>29.19</v>
      </c>
      <c r="H289" s="210"/>
      <c r="I289" s="63">
        <f>G289*D289</f>
        <v>29.19</v>
      </c>
    </row>
    <row r="290" spans="1:14" ht="22.5">
      <c r="A290" s="6" t="s">
        <v>219</v>
      </c>
      <c r="B290" s="5" t="s">
        <v>220</v>
      </c>
      <c r="C290" s="16" t="s">
        <v>97</v>
      </c>
      <c r="D290" s="209">
        <v>9</v>
      </c>
      <c r="E290" s="209"/>
      <c r="F290" s="209"/>
      <c r="G290" s="210">
        <v>15.68</v>
      </c>
      <c r="H290" s="210"/>
      <c r="I290" s="63">
        <f>G290*D290</f>
        <v>141.12</v>
      </c>
      <c r="N290" s="115"/>
    </row>
    <row r="291" spans="1:14" ht="22.5">
      <c r="A291" s="4" t="s">
        <v>252</v>
      </c>
      <c r="B291" s="5" t="s">
        <v>222</v>
      </c>
      <c r="C291" s="16" t="s">
        <v>48</v>
      </c>
      <c r="D291" s="209">
        <v>1</v>
      </c>
      <c r="E291" s="209"/>
      <c r="F291" s="209"/>
      <c r="G291" s="210">
        <v>153.37</v>
      </c>
      <c r="H291" s="210"/>
      <c r="I291" s="63">
        <f>G291*D291</f>
        <v>153.37</v>
      </c>
    </row>
    <row r="292" spans="1:14">
      <c r="A292" s="216" t="s">
        <v>49</v>
      </c>
      <c r="B292" s="216"/>
      <c r="C292" s="216"/>
      <c r="D292" s="216"/>
      <c r="E292" s="216"/>
      <c r="F292" s="216"/>
      <c r="G292" s="216"/>
      <c r="H292" s="216"/>
      <c r="I292" s="66">
        <f>SUM(I289:I291)</f>
        <v>323.68</v>
      </c>
    </row>
    <row r="293" spans="1:14">
      <c r="A293" s="22" t="s">
        <v>5</v>
      </c>
      <c r="B293" s="22" t="s">
        <v>50</v>
      </c>
      <c r="C293" s="22" t="s">
        <v>21</v>
      </c>
      <c r="D293" s="214" t="s">
        <v>35</v>
      </c>
      <c r="E293" s="214"/>
      <c r="F293" s="214"/>
      <c r="G293" s="215" t="s">
        <v>36</v>
      </c>
      <c r="H293" s="215"/>
      <c r="I293" s="64" t="s">
        <v>37</v>
      </c>
    </row>
    <row r="294" spans="1:14">
      <c r="A294" s="4"/>
      <c r="B294" s="5"/>
      <c r="C294" s="16"/>
      <c r="D294" s="196"/>
      <c r="E294" s="196"/>
      <c r="F294" s="196"/>
      <c r="G294" s="254"/>
      <c r="H294" s="254"/>
      <c r="I294" s="63"/>
    </row>
    <row r="295" spans="1:14">
      <c r="A295" s="216" t="s">
        <v>55</v>
      </c>
      <c r="B295" s="216"/>
      <c r="C295" s="216"/>
      <c r="D295" s="216"/>
      <c r="E295" s="216"/>
      <c r="F295" s="216"/>
      <c r="G295" s="216"/>
      <c r="H295" s="216"/>
      <c r="I295" s="69">
        <v>0</v>
      </c>
    </row>
    <row r="296" spans="1:14">
      <c r="A296" s="217" t="s">
        <v>5</v>
      </c>
      <c r="B296" s="217" t="s">
        <v>56</v>
      </c>
      <c r="C296" s="218" t="s">
        <v>57</v>
      </c>
      <c r="D296" s="218"/>
      <c r="E296" s="218" t="s">
        <v>58</v>
      </c>
      <c r="F296" s="218"/>
      <c r="G296" s="219" t="s">
        <v>36</v>
      </c>
      <c r="H296" s="219"/>
      <c r="I296" s="242" t="s">
        <v>37</v>
      </c>
    </row>
    <row r="297" spans="1:14">
      <c r="A297" s="217"/>
      <c r="B297" s="217"/>
      <c r="C297" s="29" t="s">
        <v>59</v>
      </c>
      <c r="D297" s="29" t="s">
        <v>60</v>
      </c>
      <c r="E297" s="218"/>
      <c r="F297" s="218"/>
      <c r="G297" s="219"/>
      <c r="H297" s="219"/>
      <c r="I297" s="242"/>
    </row>
    <row r="298" spans="1:14">
      <c r="A298" s="31"/>
      <c r="B298" s="33"/>
      <c r="C298" s="11"/>
      <c r="D298" s="11"/>
      <c r="E298" s="225"/>
      <c r="F298" s="225"/>
      <c r="G298" s="226"/>
      <c r="H298" s="226"/>
      <c r="I298" s="66"/>
    </row>
    <row r="299" spans="1:14">
      <c r="A299" s="216" t="s">
        <v>61</v>
      </c>
      <c r="B299" s="216"/>
      <c r="C299" s="216"/>
      <c r="D299" s="216"/>
      <c r="E299" s="216"/>
      <c r="F299" s="216"/>
      <c r="G299" s="216"/>
      <c r="H299" s="216"/>
      <c r="I299" s="66">
        <v>0</v>
      </c>
    </row>
    <row r="300" spans="1:14">
      <c r="A300" s="227"/>
      <c r="B300" s="227"/>
      <c r="C300" s="227"/>
      <c r="D300" s="227"/>
      <c r="E300" s="227"/>
      <c r="F300" s="227"/>
      <c r="G300" s="227"/>
      <c r="H300" s="227"/>
      <c r="I300" s="227"/>
    </row>
    <row r="301" spans="1:14">
      <c r="A301" s="228" t="s">
        <v>62</v>
      </c>
      <c r="B301" s="228"/>
      <c r="C301" s="228"/>
      <c r="D301" s="228"/>
      <c r="E301" s="228"/>
      <c r="F301" s="228"/>
      <c r="G301" s="228"/>
      <c r="H301" s="228"/>
      <c r="I301" s="68">
        <f>SUM(I287+I292+I295+I299)</f>
        <v>368.52216099999998</v>
      </c>
    </row>
    <row r="302" spans="1:14">
      <c r="A302" s="220" t="s">
        <v>63</v>
      </c>
      <c r="B302" s="221"/>
      <c r="C302" s="221"/>
      <c r="D302" s="221"/>
      <c r="E302" s="222">
        <v>0.33250000000000002</v>
      </c>
      <c r="F302" s="222"/>
      <c r="G302" s="222"/>
      <c r="H302" s="223"/>
      <c r="I302" s="68">
        <f>I301*E302</f>
        <v>122.5336185325</v>
      </c>
    </row>
    <row r="303" spans="1:14">
      <c r="A303" s="224" t="s">
        <v>64</v>
      </c>
      <c r="B303" s="224"/>
      <c r="C303" s="224"/>
      <c r="D303" s="224"/>
      <c r="E303" s="224"/>
      <c r="F303" s="224"/>
      <c r="G303" s="224"/>
      <c r="H303" s="224"/>
      <c r="I303" s="114">
        <f>SUM(I301:I302)</f>
        <v>491.05577953249997</v>
      </c>
    </row>
  </sheetData>
  <mergeCells count="508">
    <mergeCell ref="G156:H156"/>
    <mergeCell ref="D157:F157"/>
    <mergeCell ref="G157:H157"/>
    <mergeCell ref="D158:F158"/>
    <mergeCell ref="G158:H158"/>
    <mergeCell ref="D159:F159"/>
    <mergeCell ref="G159:H159"/>
    <mergeCell ref="D147:F147"/>
    <mergeCell ref="G147:H147"/>
    <mergeCell ref="D148:F148"/>
    <mergeCell ref="G148:H148"/>
    <mergeCell ref="D149:F149"/>
    <mergeCell ref="G149:H149"/>
    <mergeCell ref="A61:H61"/>
    <mergeCell ref="A62:D62"/>
    <mergeCell ref="E62:H62"/>
    <mergeCell ref="A63:H63"/>
    <mergeCell ref="E56:F57"/>
    <mergeCell ref="G56:H57"/>
    <mergeCell ref="A60:I60"/>
    <mergeCell ref="D146:F146"/>
    <mergeCell ref="G146:H146"/>
    <mergeCell ref="I56:I57"/>
    <mergeCell ref="E58:F58"/>
    <mergeCell ref="G58:H58"/>
    <mergeCell ref="A59:H59"/>
    <mergeCell ref="B64:I64"/>
    <mergeCell ref="A65:B65"/>
    <mergeCell ref="C65:F65"/>
    <mergeCell ref="G65:I65"/>
    <mergeCell ref="A66:A67"/>
    <mergeCell ref="B66:B67"/>
    <mergeCell ref="C66:C67"/>
    <mergeCell ref="D66:F66"/>
    <mergeCell ref="G66:I66"/>
    <mergeCell ref="A74:H74"/>
    <mergeCell ref="A75:H75"/>
    <mergeCell ref="A37:A38"/>
    <mergeCell ref="B37:B38"/>
    <mergeCell ref="C37:C38"/>
    <mergeCell ref="D37:F37"/>
    <mergeCell ref="G37:I37"/>
    <mergeCell ref="A46:H46"/>
    <mergeCell ref="D47:F47"/>
    <mergeCell ref="G47:H47"/>
    <mergeCell ref="G51:H51"/>
    <mergeCell ref="A40:H40"/>
    <mergeCell ref="G41:H41"/>
    <mergeCell ref="G42:H42"/>
    <mergeCell ref="D49:F49"/>
    <mergeCell ref="G49:H49"/>
    <mergeCell ref="D48:F48"/>
    <mergeCell ref="G48:H48"/>
    <mergeCell ref="A55:H55"/>
    <mergeCell ref="A56:A57"/>
    <mergeCell ref="B56:B57"/>
    <mergeCell ref="C56:D56"/>
    <mergeCell ref="D51:F51"/>
    <mergeCell ref="D50:F50"/>
    <mergeCell ref="G50:H50"/>
    <mergeCell ref="A43:H43"/>
    <mergeCell ref="A44:H44"/>
    <mergeCell ref="A45:H45"/>
    <mergeCell ref="A52:H52"/>
    <mergeCell ref="D53:F53"/>
    <mergeCell ref="G53:H53"/>
    <mergeCell ref="D54:F54"/>
    <mergeCell ref="G54:H54"/>
    <mergeCell ref="A34:H34"/>
    <mergeCell ref="I27:I28"/>
    <mergeCell ref="E29:F29"/>
    <mergeCell ref="G29:H29"/>
    <mergeCell ref="A30:H30"/>
    <mergeCell ref="A31:I31"/>
    <mergeCell ref="A32:H32"/>
    <mergeCell ref="B35:I35"/>
    <mergeCell ref="A36:B36"/>
    <mergeCell ref="C36:F36"/>
    <mergeCell ref="G36:I36"/>
    <mergeCell ref="D25:F25"/>
    <mergeCell ref="G25:H25"/>
    <mergeCell ref="A26:H26"/>
    <mergeCell ref="A27:A28"/>
    <mergeCell ref="B27:B28"/>
    <mergeCell ref="C27:D27"/>
    <mergeCell ref="E27:F28"/>
    <mergeCell ref="G27:H28"/>
    <mergeCell ref="A33:D33"/>
    <mergeCell ref="E33:H33"/>
    <mergeCell ref="D24:F24"/>
    <mergeCell ref="G24:H24"/>
    <mergeCell ref="A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A23:H23"/>
    <mergeCell ref="D19:F19"/>
    <mergeCell ref="D18:F18"/>
    <mergeCell ref="D20:F20"/>
    <mergeCell ref="G20:H20"/>
    <mergeCell ref="D21:F21"/>
    <mergeCell ref="G21:H21"/>
    <mergeCell ref="D22:F22"/>
    <mergeCell ref="G22:H22"/>
    <mergeCell ref="G17:H17"/>
    <mergeCell ref="G18:H18"/>
    <mergeCell ref="G19:H19"/>
    <mergeCell ref="A11:H11"/>
    <mergeCell ref="B1:I1"/>
    <mergeCell ref="A2:B2"/>
    <mergeCell ref="C2:F2"/>
    <mergeCell ref="G2:I2"/>
    <mergeCell ref="A3:A4"/>
    <mergeCell ref="B3:B4"/>
    <mergeCell ref="C3:C4"/>
    <mergeCell ref="D3:F3"/>
    <mergeCell ref="G3:I3"/>
    <mergeCell ref="A6:H6"/>
    <mergeCell ref="G7:H7"/>
    <mergeCell ref="G8:H8"/>
    <mergeCell ref="A9:H9"/>
    <mergeCell ref="A10:H10"/>
    <mergeCell ref="D76:F76"/>
    <mergeCell ref="G76:H76"/>
    <mergeCell ref="D77:F77"/>
    <mergeCell ref="G77:H77"/>
    <mergeCell ref="A69:H69"/>
    <mergeCell ref="G70:H70"/>
    <mergeCell ref="G71:H71"/>
    <mergeCell ref="A72:H72"/>
    <mergeCell ref="A73:H73"/>
    <mergeCell ref="D81:F81"/>
    <mergeCell ref="G81:H81"/>
    <mergeCell ref="D82:F82"/>
    <mergeCell ref="G82:H82"/>
    <mergeCell ref="D83:F83"/>
    <mergeCell ref="G83:H83"/>
    <mergeCell ref="D78:F78"/>
    <mergeCell ref="G78:H78"/>
    <mergeCell ref="D79:F79"/>
    <mergeCell ref="G79:H79"/>
    <mergeCell ref="D80:F80"/>
    <mergeCell ref="G80:H80"/>
    <mergeCell ref="D87:F87"/>
    <mergeCell ref="G87:H87"/>
    <mergeCell ref="D88:F88"/>
    <mergeCell ref="G88:H88"/>
    <mergeCell ref="A89:H89"/>
    <mergeCell ref="D84:F84"/>
    <mergeCell ref="G84:H84"/>
    <mergeCell ref="D85:F85"/>
    <mergeCell ref="G85:H85"/>
    <mergeCell ref="A86:H86"/>
    <mergeCell ref="I90:I91"/>
    <mergeCell ref="E92:F92"/>
    <mergeCell ref="G92:H92"/>
    <mergeCell ref="A93:H93"/>
    <mergeCell ref="A94:I94"/>
    <mergeCell ref="A90:A91"/>
    <mergeCell ref="B90:B91"/>
    <mergeCell ref="C90:D90"/>
    <mergeCell ref="E90:F91"/>
    <mergeCell ref="G90:H91"/>
    <mergeCell ref="A99:B99"/>
    <mergeCell ref="C99:F99"/>
    <mergeCell ref="G99:I99"/>
    <mergeCell ref="A100:A101"/>
    <mergeCell ref="B100:B101"/>
    <mergeCell ref="C100:C101"/>
    <mergeCell ref="D100:F100"/>
    <mergeCell ref="G100:I100"/>
    <mergeCell ref="A95:H95"/>
    <mergeCell ref="A96:D96"/>
    <mergeCell ref="E96:H96"/>
    <mergeCell ref="A97:H97"/>
    <mergeCell ref="B98:I98"/>
    <mergeCell ref="A108:H108"/>
    <mergeCell ref="A109:H109"/>
    <mergeCell ref="D110:F110"/>
    <mergeCell ref="G110:H110"/>
    <mergeCell ref="D111:F111"/>
    <mergeCell ref="G111:H111"/>
    <mergeCell ref="A103:H103"/>
    <mergeCell ref="G104:H104"/>
    <mergeCell ref="G105:H105"/>
    <mergeCell ref="A106:H106"/>
    <mergeCell ref="A107:H107"/>
    <mergeCell ref="D115:F115"/>
    <mergeCell ref="G115:H115"/>
    <mergeCell ref="D116:F116"/>
    <mergeCell ref="G116:H116"/>
    <mergeCell ref="D117:F117"/>
    <mergeCell ref="G117:H117"/>
    <mergeCell ref="D112:F112"/>
    <mergeCell ref="G112:H112"/>
    <mergeCell ref="D113:F113"/>
    <mergeCell ref="G113:H113"/>
    <mergeCell ref="D114:F114"/>
    <mergeCell ref="G114:H114"/>
    <mergeCell ref="D121:F121"/>
    <mergeCell ref="G121:H121"/>
    <mergeCell ref="D122:F122"/>
    <mergeCell ref="G122:H122"/>
    <mergeCell ref="A123:H123"/>
    <mergeCell ref="D118:F118"/>
    <mergeCell ref="G118:H118"/>
    <mergeCell ref="D119:F119"/>
    <mergeCell ref="G119:H119"/>
    <mergeCell ref="A120:H120"/>
    <mergeCell ref="I124:I125"/>
    <mergeCell ref="E126:F126"/>
    <mergeCell ref="G126:H126"/>
    <mergeCell ref="A127:H127"/>
    <mergeCell ref="A128:I128"/>
    <mergeCell ref="A124:A125"/>
    <mergeCell ref="B124:B125"/>
    <mergeCell ref="C124:D124"/>
    <mergeCell ref="E124:F125"/>
    <mergeCell ref="G124:H125"/>
    <mergeCell ref="A134:B134"/>
    <mergeCell ref="C134:F134"/>
    <mergeCell ref="G134:I134"/>
    <mergeCell ref="A135:A136"/>
    <mergeCell ref="B135:B136"/>
    <mergeCell ref="C135:C136"/>
    <mergeCell ref="D135:F135"/>
    <mergeCell ref="G135:I135"/>
    <mergeCell ref="A129:H129"/>
    <mergeCell ref="A130:D130"/>
    <mergeCell ref="E130:H130"/>
    <mergeCell ref="A131:H131"/>
    <mergeCell ref="B133:I133"/>
    <mergeCell ref="A143:H143"/>
    <mergeCell ref="A144:H144"/>
    <mergeCell ref="D145:F145"/>
    <mergeCell ref="G145:H145"/>
    <mergeCell ref="D160:F160"/>
    <mergeCell ref="G160:H160"/>
    <mergeCell ref="A138:H138"/>
    <mergeCell ref="G139:H139"/>
    <mergeCell ref="G140:H140"/>
    <mergeCell ref="A141:H141"/>
    <mergeCell ref="A142:H142"/>
    <mergeCell ref="D150:F150"/>
    <mergeCell ref="G150:H150"/>
    <mergeCell ref="D151:F151"/>
    <mergeCell ref="G151:H151"/>
    <mergeCell ref="D152:F152"/>
    <mergeCell ref="G152:H152"/>
    <mergeCell ref="D153:F153"/>
    <mergeCell ref="G153:H153"/>
    <mergeCell ref="D154:F154"/>
    <mergeCell ref="G154:H154"/>
    <mergeCell ref="D155:F155"/>
    <mergeCell ref="G155:H155"/>
    <mergeCell ref="D156:F156"/>
    <mergeCell ref="D164:F164"/>
    <mergeCell ref="G164:H164"/>
    <mergeCell ref="D161:F161"/>
    <mergeCell ref="G161:H161"/>
    <mergeCell ref="D162:F162"/>
    <mergeCell ref="G162:H162"/>
    <mergeCell ref="D163:F163"/>
    <mergeCell ref="G163:H163"/>
    <mergeCell ref="D166:F166"/>
    <mergeCell ref="G166:H166"/>
    <mergeCell ref="D167:F167"/>
    <mergeCell ref="G167:H167"/>
    <mergeCell ref="A168:H168"/>
    <mergeCell ref="A165:H165"/>
    <mergeCell ref="I169:I170"/>
    <mergeCell ref="E171:F171"/>
    <mergeCell ref="G171:H171"/>
    <mergeCell ref="A172:H172"/>
    <mergeCell ref="A173:I173"/>
    <mergeCell ref="A169:A170"/>
    <mergeCell ref="B169:B170"/>
    <mergeCell ref="C169:D169"/>
    <mergeCell ref="E169:F170"/>
    <mergeCell ref="G169:H170"/>
    <mergeCell ref="A178:B178"/>
    <mergeCell ref="C178:F178"/>
    <mergeCell ref="G178:I178"/>
    <mergeCell ref="A179:A180"/>
    <mergeCell ref="B179:B180"/>
    <mergeCell ref="C179:C180"/>
    <mergeCell ref="D179:F179"/>
    <mergeCell ref="G179:I179"/>
    <mergeCell ref="A174:H174"/>
    <mergeCell ref="A175:D175"/>
    <mergeCell ref="E175:H175"/>
    <mergeCell ref="A176:H176"/>
    <mergeCell ref="B177:I177"/>
    <mergeCell ref="A187:H187"/>
    <mergeCell ref="A188:H188"/>
    <mergeCell ref="D189:F189"/>
    <mergeCell ref="G189:H189"/>
    <mergeCell ref="D190:F190"/>
    <mergeCell ref="G190:H190"/>
    <mergeCell ref="A182:H182"/>
    <mergeCell ref="G183:H183"/>
    <mergeCell ref="G184:H184"/>
    <mergeCell ref="A185:H185"/>
    <mergeCell ref="A186:H186"/>
    <mergeCell ref="D194:F194"/>
    <mergeCell ref="G194:H194"/>
    <mergeCell ref="D195:F195"/>
    <mergeCell ref="G195:H195"/>
    <mergeCell ref="D196:F196"/>
    <mergeCell ref="G196:H196"/>
    <mergeCell ref="D191:F191"/>
    <mergeCell ref="G191:H191"/>
    <mergeCell ref="D192:F192"/>
    <mergeCell ref="G192:H192"/>
    <mergeCell ref="D193:F193"/>
    <mergeCell ref="G193:H193"/>
    <mergeCell ref="D200:F200"/>
    <mergeCell ref="G200:H200"/>
    <mergeCell ref="D201:F201"/>
    <mergeCell ref="G201:H201"/>
    <mergeCell ref="D202:F202"/>
    <mergeCell ref="G202:H202"/>
    <mergeCell ref="D197:F197"/>
    <mergeCell ref="G197:H197"/>
    <mergeCell ref="D198:F198"/>
    <mergeCell ref="G198:H198"/>
    <mergeCell ref="D199:F199"/>
    <mergeCell ref="G199:H199"/>
    <mergeCell ref="D206:F206"/>
    <mergeCell ref="G206:H206"/>
    <mergeCell ref="D207:F207"/>
    <mergeCell ref="G207:H207"/>
    <mergeCell ref="D208:F208"/>
    <mergeCell ref="G208:H208"/>
    <mergeCell ref="D203:F203"/>
    <mergeCell ref="G203:H203"/>
    <mergeCell ref="D204:F204"/>
    <mergeCell ref="G204:H204"/>
    <mergeCell ref="D205:F205"/>
    <mergeCell ref="G205:H205"/>
    <mergeCell ref="A212:H212"/>
    <mergeCell ref="A213:A214"/>
    <mergeCell ref="B213:B214"/>
    <mergeCell ref="C213:D213"/>
    <mergeCell ref="E213:F214"/>
    <mergeCell ref="G213:H214"/>
    <mergeCell ref="A209:H209"/>
    <mergeCell ref="D210:F210"/>
    <mergeCell ref="G210:H210"/>
    <mergeCell ref="D211:F211"/>
    <mergeCell ref="G211:H211"/>
    <mergeCell ref="A218:H218"/>
    <mergeCell ref="A219:D219"/>
    <mergeCell ref="E219:H219"/>
    <mergeCell ref="A220:H220"/>
    <mergeCell ref="B221:I221"/>
    <mergeCell ref="I213:I214"/>
    <mergeCell ref="E215:F215"/>
    <mergeCell ref="G215:H215"/>
    <mergeCell ref="A216:H216"/>
    <mergeCell ref="A217:I217"/>
    <mergeCell ref="A226:H226"/>
    <mergeCell ref="G227:H227"/>
    <mergeCell ref="G228:H228"/>
    <mergeCell ref="A229:H229"/>
    <mergeCell ref="A230:H230"/>
    <mergeCell ref="A222:B222"/>
    <mergeCell ref="C222:F222"/>
    <mergeCell ref="G222:I222"/>
    <mergeCell ref="A223:A224"/>
    <mergeCell ref="B223:B224"/>
    <mergeCell ref="C223:C224"/>
    <mergeCell ref="D223:F223"/>
    <mergeCell ref="G223:I223"/>
    <mergeCell ref="D235:F235"/>
    <mergeCell ref="G235:H235"/>
    <mergeCell ref="D236:F236"/>
    <mergeCell ref="G236:H236"/>
    <mergeCell ref="D237:F237"/>
    <mergeCell ref="G237:H237"/>
    <mergeCell ref="A231:H231"/>
    <mergeCell ref="A232:H232"/>
    <mergeCell ref="D233:F233"/>
    <mergeCell ref="G233:H233"/>
    <mergeCell ref="D234:F234"/>
    <mergeCell ref="G234:H234"/>
    <mergeCell ref="D241:F241"/>
    <mergeCell ref="G241:H241"/>
    <mergeCell ref="D242:F242"/>
    <mergeCell ref="G242:H242"/>
    <mergeCell ref="D243:F243"/>
    <mergeCell ref="G243:H243"/>
    <mergeCell ref="D238:F238"/>
    <mergeCell ref="G238:H238"/>
    <mergeCell ref="D239:F239"/>
    <mergeCell ref="G239:H239"/>
    <mergeCell ref="D240:F240"/>
    <mergeCell ref="G240:H240"/>
    <mergeCell ref="D247:F247"/>
    <mergeCell ref="G247:H247"/>
    <mergeCell ref="D248:F248"/>
    <mergeCell ref="G248:H248"/>
    <mergeCell ref="D249:F249"/>
    <mergeCell ref="G249:H249"/>
    <mergeCell ref="D244:F244"/>
    <mergeCell ref="G244:H244"/>
    <mergeCell ref="D245:F245"/>
    <mergeCell ref="G245:H245"/>
    <mergeCell ref="D246:F246"/>
    <mergeCell ref="G246:H246"/>
    <mergeCell ref="D253:F253"/>
    <mergeCell ref="G253:H253"/>
    <mergeCell ref="D254:F254"/>
    <mergeCell ref="G254:H254"/>
    <mergeCell ref="D255:F255"/>
    <mergeCell ref="G255:H255"/>
    <mergeCell ref="D250:F250"/>
    <mergeCell ref="G250:H250"/>
    <mergeCell ref="D251:F251"/>
    <mergeCell ref="G251:H251"/>
    <mergeCell ref="D252:F252"/>
    <mergeCell ref="G252:H252"/>
    <mergeCell ref="D259:F259"/>
    <mergeCell ref="G259:H259"/>
    <mergeCell ref="D260:F260"/>
    <mergeCell ref="G260:H260"/>
    <mergeCell ref="D261:F261"/>
    <mergeCell ref="G261:H261"/>
    <mergeCell ref="D256:F256"/>
    <mergeCell ref="G256:H256"/>
    <mergeCell ref="D257:F257"/>
    <mergeCell ref="G257:H257"/>
    <mergeCell ref="D258:F258"/>
    <mergeCell ref="G258:H258"/>
    <mergeCell ref="D265:F265"/>
    <mergeCell ref="G265:H265"/>
    <mergeCell ref="D266:F266"/>
    <mergeCell ref="G266:H266"/>
    <mergeCell ref="A267:H267"/>
    <mergeCell ref="D262:F262"/>
    <mergeCell ref="G262:H262"/>
    <mergeCell ref="D263:F263"/>
    <mergeCell ref="G263:H263"/>
    <mergeCell ref="A264:H264"/>
    <mergeCell ref="I268:I269"/>
    <mergeCell ref="E270:F270"/>
    <mergeCell ref="G270:H270"/>
    <mergeCell ref="A271:H271"/>
    <mergeCell ref="A272:I272"/>
    <mergeCell ref="A268:A269"/>
    <mergeCell ref="B268:B269"/>
    <mergeCell ref="C268:D268"/>
    <mergeCell ref="E268:F269"/>
    <mergeCell ref="G268:H269"/>
    <mergeCell ref="A277:B277"/>
    <mergeCell ref="C277:F277"/>
    <mergeCell ref="G277:I277"/>
    <mergeCell ref="A278:A279"/>
    <mergeCell ref="B278:B279"/>
    <mergeCell ref="C278:C279"/>
    <mergeCell ref="D278:F278"/>
    <mergeCell ref="G278:I278"/>
    <mergeCell ref="A273:H273"/>
    <mergeCell ref="A274:D274"/>
    <mergeCell ref="E274:H274"/>
    <mergeCell ref="A275:H275"/>
    <mergeCell ref="B276:I276"/>
    <mergeCell ref="A286:H286"/>
    <mergeCell ref="A287:H287"/>
    <mergeCell ref="D288:F288"/>
    <mergeCell ref="G288:H288"/>
    <mergeCell ref="D289:F289"/>
    <mergeCell ref="G289:H289"/>
    <mergeCell ref="A281:H281"/>
    <mergeCell ref="G282:H282"/>
    <mergeCell ref="G283:H283"/>
    <mergeCell ref="A284:H284"/>
    <mergeCell ref="A285:H285"/>
    <mergeCell ref="D293:F293"/>
    <mergeCell ref="G293:H293"/>
    <mergeCell ref="D294:F294"/>
    <mergeCell ref="G294:H294"/>
    <mergeCell ref="A295:H295"/>
    <mergeCell ref="D290:F290"/>
    <mergeCell ref="G290:H290"/>
    <mergeCell ref="D291:F291"/>
    <mergeCell ref="G291:H291"/>
    <mergeCell ref="A292:H292"/>
    <mergeCell ref="A301:H301"/>
    <mergeCell ref="A302:D302"/>
    <mergeCell ref="E302:H302"/>
    <mergeCell ref="A303:H303"/>
    <mergeCell ref="I296:I297"/>
    <mergeCell ref="E298:F298"/>
    <mergeCell ref="G298:H298"/>
    <mergeCell ref="A299:H299"/>
    <mergeCell ref="A300:I300"/>
    <mergeCell ref="A296:A297"/>
    <mergeCell ref="B296:B297"/>
    <mergeCell ref="C296:D296"/>
    <mergeCell ref="E296:F297"/>
    <mergeCell ref="G296:H297"/>
  </mergeCells>
  <pageMargins left="0.11811023622047244" right="0.11811023622047244" top="0.11811023622047244" bottom="0.11811023622047244" header="0.11811023622047244" footer="0.11811023622047244"/>
  <pageSetup paperSize="9" scale="90" fitToHeight="0" orientation="portrait" horizontalDpi="360" verticalDpi="360" r:id="rId1"/>
  <rowBreaks count="7" manualBreakCount="7">
    <brk id="34" max="16383" man="1"/>
    <brk id="63" max="16383" man="1"/>
    <brk id="97" max="16383" man="1"/>
    <brk id="132" max="16383" man="1"/>
    <brk id="176" max="16383" man="1"/>
    <brk id="220" max="16383" man="1"/>
    <brk id="2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38029-D333-4D60-B067-016BBD240306}">
  <sheetPr>
    <pageSetUpPr fitToPage="1"/>
  </sheetPr>
  <dimension ref="A1:I155"/>
  <sheetViews>
    <sheetView view="pageBreakPreview" topLeftCell="A141" zoomScale="115" zoomScaleNormal="100" zoomScaleSheetLayoutView="115" workbookViewId="0">
      <selection activeCell="I84" sqref="I84"/>
    </sheetView>
  </sheetViews>
  <sheetFormatPr defaultRowHeight="15"/>
  <cols>
    <col min="1" max="1" width="9.140625" style="41"/>
    <col min="2" max="2" width="36.7109375" style="41" customWidth="1"/>
    <col min="3" max="8" width="9.140625" style="41"/>
    <col min="9" max="9" width="13.5703125" style="41" customWidth="1"/>
  </cols>
  <sheetData>
    <row r="1" spans="1:9" ht="29.25" customHeight="1">
      <c r="A1" s="45" t="s">
        <v>276</v>
      </c>
      <c r="B1" s="273" t="s">
        <v>91</v>
      </c>
      <c r="C1" s="274"/>
      <c r="D1" s="274"/>
      <c r="E1" s="274"/>
      <c r="F1" s="274"/>
      <c r="G1" s="274"/>
      <c r="H1" s="274"/>
      <c r="I1" s="275"/>
    </row>
    <row r="2" spans="1:9" ht="30.75" customHeight="1">
      <c r="A2" s="200" t="s">
        <v>92</v>
      </c>
      <c r="B2" s="201"/>
      <c r="C2" s="202" t="s">
        <v>3</v>
      </c>
      <c r="D2" s="203"/>
      <c r="E2" s="203"/>
      <c r="F2" s="204"/>
      <c r="G2" s="202" t="s">
        <v>4</v>
      </c>
      <c r="H2" s="203"/>
      <c r="I2" s="204"/>
    </row>
    <row r="3" spans="1:9" ht="22.5" customHeight="1">
      <c r="A3" s="217" t="s">
        <v>5</v>
      </c>
      <c r="B3" s="217" t="s">
        <v>6</v>
      </c>
      <c r="C3" s="255" t="s">
        <v>7</v>
      </c>
      <c r="D3" s="202" t="s">
        <v>8</v>
      </c>
      <c r="E3" s="203"/>
      <c r="F3" s="204"/>
      <c r="G3" s="202" t="s">
        <v>9</v>
      </c>
      <c r="H3" s="203"/>
      <c r="I3" s="204"/>
    </row>
    <row r="4" spans="1:9" s="38" customFormat="1" ht="27" customHeight="1">
      <c r="A4" s="217"/>
      <c r="B4" s="217"/>
      <c r="C4" s="255"/>
      <c r="D4" s="2" t="s">
        <v>10</v>
      </c>
      <c r="E4" s="2" t="s">
        <v>11</v>
      </c>
      <c r="F4" s="2" t="s">
        <v>12</v>
      </c>
      <c r="G4" s="2" t="s">
        <v>11</v>
      </c>
      <c r="H4" s="2" t="s">
        <v>12</v>
      </c>
      <c r="I4" s="3" t="s">
        <v>13</v>
      </c>
    </row>
    <row r="5" spans="1:9" ht="33.75" customHeight="1">
      <c r="A5" s="4" t="s">
        <v>17</v>
      </c>
      <c r="B5" s="5" t="s">
        <v>18</v>
      </c>
      <c r="C5" s="6" t="s">
        <v>16</v>
      </c>
      <c r="D5" s="7">
        <v>0.75</v>
      </c>
      <c r="E5" s="7">
        <v>1</v>
      </c>
      <c r="F5" s="7">
        <v>0</v>
      </c>
      <c r="G5" s="8">
        <v>207.6</v>
      </c>
      <c r="H5" s="9">
        <v>13.91</v>
      </c>
      <c r="I5" s="10">
        <f>G5*D5</f>
        <v>155.69999999999999</v>
      </c>
    </row>
    <row r="6" spans="1:9">
      <c r="A6" s="216" t="s">
        <v>19</v>
      </c>
      <c r="B6" s="216"/>
      <c r="C6" s="216"/>
      <c r="D6" s="216"/>
      <c r="E6" s="216"/>
      <c r="F6" s="216"/>
      <c r="G6" s="216"/>
      <c r="H6" s="216"/>
      <c r="I6" s="11">
        <f>I5</f>
        <v>155.69999999999999</v>
      </c>
    </row>
    <row r="7" spans="1:9" ht="22.5">
      <c r="A7" s="12" t="s">
        <v>5</v>
      </c>
      <c r="B7" s="12" t="s">
        <v>20</v>
      </c>
      <c r="C7" s="12" t="s">
        <v>21</v>
      </c>
      <c r="D7" s="12" t="s">
        <v>22</v>
      </c>
      <c r="E7" s="13" t="s">
        <v>23</v>
      </c>
      <c r="F7" s="13" t="s">
        <v>24</v>
      </c>
      <c r="G7" s="194" t="s">
        <v>25</v>
      </c>
      <c r="H7" s="195"/>
      <c r="I7" s="14" t="s">
        <v>13</v>
      </c>
    </row>
    <row r="8" spans="1:9" ht="22.5">
      <c r="A8" s="4" t="s">
        <v>80</v>
      </c>
      <c r="B8" s="15" t="s">
        <v>81</v>
      </c>
      <c r="C8" s="16" t="s">
        <v>16</v>
      </c>
      <c r="D8" s="17">
        <v>0.35</v>
      </c>
      <c r="E8" s="18">
        <v>8.3000000000000007</v>
      </c>
      <c r="F8" s="19">
        <v>1.5727000000000002</v>
      </c>
      <c r="G8" s="196">
        <v>21.353410000000004</v>
      </c>
      <c r="H8" s="196"/>
      <c r="I8" s="21">
        <f>G8*D8</f>
        <v>7.4736935000000004</v>
      </c>
    </row>
    <row r="9" spans="1:9">
      <c r="A9" s="193" t="s">
        <v>30</v>
      </c>
      <c r="B9" s="193"/>
      <c r="C9" s="193"/>
      <c r="D9" s="193"/>
      <c r="E9" s="193"/>
      <c r="F9" s="193"/>
      <c r="G9" s="193"/>
      <c r="H9" s="193"/>
      <c r="I9" s="11">
        <f>I8</f>
        <v>7.4736935000000004</v>
      </c>
    </row>
    <row r="10" spans="1:9">
      <c r="A10" s="270" t="s">
        <v>31</v>
      </c>
      <c r="B10" s="271"/>
      <c r="C10" s="271"/>
      <c r="D10" s="271"/>
      <c r="E10" s="271"/>
      <c r="F10" s="271"/>
      <c r="G10" s="271"/>
      <c r="H10" s="272"/>
      <c r="I10" s="17">
        <f>I9*5%</f>
        <v>0.37368467500000002</v>
      </c>
    </row>
    <row r="11" spans="1:9">
      <c r="A11" s="193" t="s">
        <v>32</v>
      </c>
      <c r="B11" s="193"/>
      <c r="C11" s="193"/>
      <c r="D11" s="193"/>
      <c r="E11" s="193"/>
      <c r="F11" s="193"/>
      <c r="G11" s="193"/>
      <c r="H11" s="193"/>
      <c r="I11" s="11">
        <v>1</v>
      </c>
    </row>
    <row r="12" spans="1:9">
      <c r="A12" s="193" t="s">
        <v>33</v>
      </c>
      <c r="B12" s="193"/>
      <c r="C12" s="193"/>
      <c r="D12" s="193"/>
      <c r="E12" s="193"/>
      <c r="F12" s="193"/>
      <c r="G12" s="193"/>
      <c r="H12" s="193"/>
      <c r="I12" s="11">
        <f>I6+I8+I10</f>
        <v>163.54737817499998</v>
      </c>
    </row>
    <row r="13" spans="1:9">
      <c r="A13" s="12" t="s">
        <v>5</v>
      </c>
      <c r="B13" s="12" t="s">
        <v>34</v>
      </c>
      <c r="C13" s="12" t="s">
        <v>21</v>
      </c>
      <c r="D13" s="214" t="s">
        <v>35</v>
      </c>
      <c r="E13" s="214"/>
      <c r="F13" s="214"/>
      <c r="G13" s="215" t="s">
        <v>36</v>
      </c>
      <c r="H13" s="215"/>
      <c r="I13" s="24" t="s">
        <v>37</v>
      </c>
    </row>
    <row r="14" spans="1:9" ht="33.75">
      <c r="A14" s="4" t="s">
        <v>93</v>
      </c>
      <c r="B14" s="5" t="s">
        <v>94</v>
      </c>
      <c r="C14" s="16" t="s">
        <v>48</v>
      </c>
      <c r="D14" s="209">
        <v>1</v>
      </c>
      <c r="E14" s="209"/>
      <c r="F14" s="209"/>
      <c r="G14" s="210">
        <v>722.22</v>
      </c>
      <c r="H14" s="210"/>
      <c r="I14" s="26">
        <f t="shared" ref="I14:I19" si="0">D14*G14</f>
        <v>722.22</v>
      </c>
    </row>
    <row r="15" spans="1:9" ht="22.5">
      <c r="A15" s="4" t="s">
        <v>95</v>
      </c>
      <c r="B15" s="5" t="s">
        <v>96</v>
      </c>
      <c r="C15" s="16" t="s">
        <v>97</v>
      </c>
      <c r="D15" s="209">
        <v>8</v>
      </c>
      <c r="E15" s="209"/>
      <c r="F15" s="209"/>
      <c r="G15" s="210">
        <v>2.78</v>
      </c>
      <c r="H15" s="210"/>
      <c r="I15" s="26">
        <f t="shared" si="0"/>
        <v>22.24</v>
      </c>
    </row>
    <row r="16" spans="1:9" ht="33.75">
      <c r="A16" s="6" t="s">
        <v>98</v>
      </c>
      <c r="B16" s="5" t="s">
        <v>99</v>
      </c>
      <c r="C16" s="16" t="s">
        <v>48</v>
      </c>
      <c r="D16" s="209">
        <v>1</v>
      </c>
      <c r="E16" s="209"/>
      <c r="F16" s="209"/>
      <c r="G16" s="210">
        <v>691.13</v>
      </c>
      <c r="H16" s="210"/>
      <c r="I16" s="26">
        <f t="shared" si="0"/>
        <v>691.13</v>
      </c>
    </row>
    <row r="17" spans="1:9" ht="22.5">
      <c r="A17" s="6" t="s">
        <v>100</v>
      </c>
      <c r="B17" s="5" t="s">
        <v>101</v>
      </c>
      <c r="C17" s="16" t="s">
        <v>48</v>
      </c>
      <c r="D17" s="209">
        <v>4</v>
      </c>
      <c r="E17" s="209"/>
      <c r="F17" s="209"/>
      <c r="G17" s="210">
        <v>7.83</v>
      </c>
      <c r="H17" s="210"/>
      <c r="I17" s="26">
        <f t="shared" si="0"/>
        <v>31.32</v>
      </c>
    </row>
    <row r="18" spans="1:9" ht="22.5">
      <c r="A18" s="4" t="s">
        <v>241</v>
      </c>
      <c r="B18" s="43" t="s">
        <v>103</v>
      </c>
      <c r="C18" s="16" t="s">
        <v>48</v>
      </c>
      <c r="D18" s="209">
        <v>2</v>
      </c>
      <c r="E18" s="209"/>
      <c r="F18" s="209"/>
      <c r="G18" s="257">
        <v>20.64</v>
      </c>
      <c r="H18" s="258"/>
      <c r="I18" s="26">
        <f t="shared" si="0"/>
        <v>41.28</v>
      </c>
    </row>
    <row r="19" spans="1:9" ht="22.5">
      <c r="A19" s="4" t="s">
        <v>104</v>
      </c>
      <c r="B19" s="5" t="s">
        <v>105</v>
      </c>
      <c r="C19" s="16" t="s">
        <v>48</v>
      </c>
      <c r="D19" s="209">
        <v>1</v>
      </c>
      <c r="E19" s="209"/>
      <c r="F19" s="209"/>
      <c r="G19" s="210">
        <v>25</v>
      </c>
      <c r="H19" s="210"/>
      <c r="I19" s="26">
        <f t="shared" si="0"/>
        <v>25</v>
      </c>
    </row>
    <row r="20" spans="1:9">
      <c r="A20" s="216" t="s">
        <v>49</v>
      </c>
      <c r="B20" s="216"/>
      <c r="C20" s="216"/>
      <c r="D20" s="216"/>
      <c r="E20" s="216"/>
      <c r="F20" s="216"/>
      <c r="G20" s="216"/>
      <c r="H20" s="216"/>
      <c r="I20" s="11">
        <f>SUM(I14:I19)</f>
        <v>1533.19</v>
      </c>
    </row>
    <row r="21" spans="1:9">
      <c r="A21" s="24" t="s">
        <v>5</v>
      </c>
      <c r="B21" s="24" t="s">
        <v>50</v>
      </c>
      <c r="C21" s="24" t="s">
        <v>21</v>
      </c>
      <c r="D21" s="218" t="s">
        <v>35</v>
      </c>
      <c r="E21" s="218"/>
      <c r="F21" s="218"/>
      <c r="G21" s="219" t="s">
        <v>36</v>
      </c>
      <c r="H21" s="219"/>
      <c r="I21" s="24" t="s">
        <v>37</v>
      </c>
    </row>
    <row r="22" spans="1:9">
      <c r="A22" s="4"/>
      <c r="B22" s="5"/>
      <c r="C22" s="16"/>
      <c r="D22" s="209"/>
      <c r="E22" s="209"/>
      <c r="F22" s="209"/>
      <c r="G22" s="210"/>
      <c r="H22" s="210"/>
      <c r="I22" s="21"/>
    </row>
    <row r="23" spans="1:9">
      <c r="A23" s="216" t="s">
        <v>55</v>
      </c>
      <c r="B23" s="216"/>
      <c r="C23" s="216"/>
      <c r="D23" s="216"/>
      <c r="E23" s="216"/>
      <c r="F23" s="216"/>
      <c r="G23" s="216"/>
      <c r="H23" s="216"/>
      <c r="I23" s="28">
        <v>0</v>
      </c>
    </row>
    <row r="24" spans="1:9">
      <c r="A24" s="217" t="s">
        <v>5</v>
      </c>
      <c r="B24" s="217" t="s">
        <v>56</v>
      </c>
      <c r="C24" s="218" t="s">
        <v>57</v>
      </c>
      <c r="D24" s="218"/>
      <c r="E24" s="218" t="s">
        <v>58</v>
      </c>
      <c r="F24" s="218"/>
      <c r="G24" s="219" t="s">
        <v>36</v>
      </c>
      <c r="H24" s="219"/>
      <c r="I24" s="218" t="s">
        <v>37</v>
      </c>
    </row>
    <row r="25" spans="1:9">
      <c r="A25" s="217"/>
      <c r="B25" s="217"/>
      <c r="C25" s="24" t="s">
        <v>59</v>
      </c>
      <c r="D25" s="24" t="s">
        <v>60</v>
      </c>
      <c r="E25" s="218"/>
      <c r="F25" s="218"/>
      <c r="G25" s="219"/>
      <c r="H25" s="219"/>
      <c r="I25" s="218"/>
    </row>
    <row r="26" spans="1:9">
      <c r="A26" s="31"/>
      <c r="B26" s="32"/>
      <c r="C26" s="11"/>
      <c r="D26" s="11"/>
      <c r="E26" s="225"/>
      <c r="F26" s="225"/>
      <c r="G26" s="226"/>
      <c r="H26" s="226"/>
      <c r="I26" s="11"/>
    </row>
    <row r="27" spans="1:9">
      <c r="A27" s="216" t="s">
        <v>61</v>
      </c>
      <c r="B27" s="216"/>
      <c r="C27" s="216"/>
      <c r="D27" s="216"/>
      <c r="E27" s="216"/>
      <c r="F27" s="216"/>
      <c r="G27" s="216"/>
      <c r="H27" s="216"/>
      <c r="I27" s="11">
        <v>0</v>
      </c>
    </row>
    <row r="28" spans="1:9">
      <c r="A28" s="227"/>
      <c r="B28" s="227"/>
      <c r="C28" s="227"/>
      <c r="D28" s="227"/>
      <c r="E28" s="227"/>
      <c r="F28" s="227"/>
      <c r="G28" s="227"/>
      <c r="H28" s="227"/>
      <c r="I28" s="227"/>
    </row>
    <row r="29" spans="1:9">
      <c r="A29" s="228" t="s">
        <v>62</v>
      </c>
      <c r="B29" s="228"/>
      <c r="C29" s="228"/>
      <c r="D29" s="228"/>
      <c r="E29" s="228"/>
      <c r="F29" s="228"/>
      <c r="G29" s="228"/>
      <c r="H29" s="228"/>
      <c r="I29" s="34">
        <f>I12+I20</f>
        <v>1696.737378175</v>
      </c>
    </row>
    <row r="30" spans="1:9">
      <c r="A30" s="276" t="s">
        <v>63</v>
      </c>
      <c r="B30" s="276"/>
      <c r="C30" s="276"/>
      <c r="D30" s="277"/>
      <c r="E30" s="222">
        <v>0.33250000000000002</v>
      </c>
      <c r="F30" s="222"/>
      <c r="G30" s="222"/>
      <c r="H30" s="223"/>
      <c r="I30" s="34">
        <f>I29*E30</f>
        <v>564.16517824318748</v>
      </c>
    </row>
    <row r="31" spans="1:9">
      <c r="A31" s="224" t="s">
        <v>64</v>
      </c>
      <c r="B31" s="224"/>
      <c r="C31" s="224"/>
      <c r="D31" s="224"/>
      <c r="E31" s="224"/>
      <c r="F31" s="224"/>
      <c r="G31" s="224"/>
      <c r="H31" s="224"/>
      <c r="I31" s="114">
        <f>SUM(I29:I30)</f>
        <v>2260.9025564181875</v>
      </c>
    </row>
    <row r="32" spans="1:9" ht="31.5" customHeight="1">
      <c r="A32" s="45" t="s">
        <v>277</v>
      </c>
      <c r="B32" s="278" t="s">
        <v>107</v>
      </c>
      <c r="C32" s="279"/>
      <c r="D32" s="279"/>
      <c r="E32" s="279"/>
      <c r="F32" s="279"/>
      <c r="G32" s="279"/>
      <c r="H32" s="279"/>
      <c r="I32" s="280"/>
    </row>
    <row r="33" spans="1:9" ht="30.75" customHeight="1">
      <c r="A33" s="200" t="s">
        <v>92</v>
      </c>
      <c r="B33" s="201"/>
      <c r="C33" s="202" t="s">
        <v>3</v>
      </c>
      <c r="D33" s="203"/>
      <c r="E33" s="203"/>
      <c r="F33" s="204"/>
      <c r="G33" s="202" t="s">
        <v>4</v>
      </c>
      <c r="H33" s="203"/>
      <c r="I33" s="204"/>
    </row>
    <row r="34" spans="1:9" ht="22.5" customHeight="1">
      <c r="A34" s="217" t="s">
        <v>5</v>
      </c>
      <c r="B34" s="217" t="s">
        <v>6</v>
      </c>
      <c r="C34" s="255" t="s">
        <v>7</v>
      </c>
      <c r="D34" s="202" t="s">
        <v>8</v>
      </c>
      <c r="E34" s="203"/>
      <c r="F34" s="204"/>
      <c r="G34" s="202" t="s">
        <v>9</v>
      </c>
      <c r="H34" s="203"/>
      <c r="I34" s="204"/>
    </row>
    <row r="35" spans="1:9" s="38" customFormat="1" ht="27" customHeight="1">
      <c r="A35" s="217"/>
      <c r="B35" s="217"/>
      <c r="C35" s="255"/>
      <c r="D35" s="2" t="s">
        <v>10</v>
      </c>
      <c r="E35" s="2" t="s">
        <v>11</v>
      </c>
      <c r="F35" s="2" t="s">
        <v>12</v>
      </c>
      <c r="G35" s="2" t="s">
        <v>11</v>
      </c>
      <c r="H35" s="2" t="s">
        <v>12</v>
      </c>
      <c r="I35" s="3" t="s">
        <v>13</v>
      </c>
    </row>
    <row r="36" spans="1:9" ht="33.75" customHeight="1">
      <c r="A36" s="4" t="s">
        <v>17</v>
      </c>
      <c r="B36" s="5" t="s">
        <v>18</v>
      </c>
      <c r="C36" s="6" t="s">
        <v>16</v>
      </c>
      <c r="D36" s="7">
        <v>0.75</v>
      </c>
      <c r="E36" s="7">
        <v>1</v>
      </c>
      <c r="F36" s="7">
        <v>0</v>
      </c>
      <c r="G36" s="8">
        <v>207.6</v>
      </c>
      <c r="H36" s="9">
        <v>13.91</v>
      </c>
      <c r="I36" s="10">
        <f>G36*D36</f>
        <v>155.69999999999999</v>
      </c>
    </row>
    <row r="37" spans="1:9">
      <c r="A37" s="216" t="s">
        <v>19</v>
      </c>
      <c r="B37" s="216"/>
      <c r="C37" s="216"/>
      <c r="D37" s="216"/>
      <c r="E37" s="216"/>
      <c r="F37" s="216"/>
      <c r="G37" s="216"/>
      <c r="H37" s="216"/>
      <c r="I37" s="11">
        <f>I36</f>
        <v>155.69999999999999</v>
      </c>
    </row>
    <row r="38" spans="1:9" ht="22.5">
      <c r="A38" s="12" t="s">
        <v>5</v>
      </c>
      <c r="B38" s="12" t="s">
        <v>20</v>
      </c>
      <c r="C38" s="12" t="s">
        <v>21</v>
      </c>
      <c r="D38" s="12" t="s">
        <v>22</v>
      </c>
      <c r="E38" s="13" t="s">
        <v>23</v>
      </c>
      <c r="F38" s="13" t="s">
        <v>24</v>
      </c>
      <c r="G38" s="194" t="s">
        <v>25</v>
      </c>
      <c r="H38" s="195"/>
      <c r="I38" s="14" t="s">
        <v>13</v>
      </c>
    </row>
    <row r="39" spans="1:9" ht="22.5">
      <c r="A39" s="4" t="s">
        <v>80</v>
      </c>
      <c r="B39" s="15" t="s">
        <v>81</v>
      </c>
      <c r="C39" s="16" t="s">
        <v>16</v>
      </c>
      <c r="D39" s="17">
        <v>0.35</v>
      </c>
      <c r="E39" s="18">
        <v>8.3000000000000007</v>
      </c>
      <c r="F39" s="19">
        <v>1.5727000000000002</v>
      </c>
      <c r="G39" s="196">
        <v>21.353410000000004</v>
      </c>
      <c r="H39" s="196"/>
      <c r="I39" s="21">
        <f>G39*D39</f>
        <v>7.4736935000000004</v>
      </c>
    </row>
    <row r="40" spans="1:9">
      <c r="A40" s="193" t="s">
        <v>30</v>
      </c>
      <c r="B40" s="193"/>
      <c r="C40" s="193"/>
      <c r="D40" s="193"/>
      <c r="E40" s="193"/>
      <c r="F40" s="193"/>
      <c r="G40" s="193"/>
      <c r="H40" s="193"/>
      <c r="I40" s="11">
        <f>I39</f>
        <v>7.4736935000000004</v>
      </c>
    </row>
    <row r="41" spans="1:9">
      <c r="A41" s="270" t="s">
        <v>31</v>
      </c>
      <c r="B41" s="271"/>
      <c r="C41" s="271"/>
      <c r="D41" s="271"/>
      <c r="E41" s="271"/>
      <c r="F41" s="271"/>
      <c r="G41" s="271"/>
      <c r="H41" s="272"/>
      <c r="I41" s="17">
        <f>I40*5%</f>
        <v>0.37368467500000002</v>
      </c>
    </row>
    <row r="42" spans="1:9">
      <c r="A42" s="193" t="s">
        <v>32</v>
      </c>
      <c r="B42" s="193"/>
      <c r="C42" s="193"/>
      <c r="D42" s="193"/>
      <c r="E42" s="193"/>
      <c r="F42" s="193"/>
      <c r="G42" s="193"/>
      <c r="H42" s="193"/>
      <c r="I42" s="11">
        <v>1</v>
      </c>
    </row>
    <row r="43" spans="1:9">
      <c r="A43" s="193" t="s">
        <v>33</v>
      </c>
      <c r="B43" s="193"/>
      <c r="C43" s="193"/>
      <c r="D43" s="193"/>
      <c r="E43" s="193"/>
      <c r="F43" s="193"/>
      <c r="G43" s="193"/>
      <c r="H43" s="193"/>
      <c r="I43" s="11">
        <f>I37+I39+I41</f>
        <v>163.54737817499998</v>
      </c>
    </row>
    <row r="44" spans="1:9">
      <c r="A44" s="12" t="s">
        <v>5</v>
      </c>
      <c r="B44" s="12" t="s">
        <v>34</v>
      </c>
      <c r="C44" s="12" t="s">
        <v>21</v>
      </c>
      <c r="D44" s="214" t="s">
        <v>35</v>
      </c>
      <c r="E44" s="214"/>
      <c r="F44" s="214"/>
      <c r="G44" s="215" t="s">
        <v>36</v>
      </c>
      <c r="H44" s="215"/>
      <c r="I44" s="24" t="s">
        <v>37</v>
      </c>
    </row>
    <row r="45" spans="1:9" ht="33.75">
      <c r="A45" s="4" t="s">
        <v>93</v>
      </c>
      <c r="B45" s="5" t="s">
        <v>94</v>
      </c>
      <c r="C45" s="16" t="s">
        <v>48</v>
      </c>
      <c r="D45" s="209">
        <v>1</v>
      </c>
      <c r="E45" s="209"/>
      <c r="F45" s="209"/>
      <c r="G45" s="210">
        <v>722.22</v>
      </c>
      <c r="H45" s="210"/>
      <c r="I45" s="26">
        <f t="shared" ref="I45:I50" si="1">D45*G45</f>
        <v>722.22</v>
      </c>
    </row>
    <row r="46" spans="1:9" ht="22.5">
      <c r="A46" s="4" t="s">
        <v>95</v>
      </c>
      <c r="B46" s="5" t="s">
        <v>96</v>
      </c>
      <c r="C46" s="16" t="s">
        <v>97</v>
      </c>
      <c r="D46" s="209">
        <v>8</v>
      </c>
      <c r="E46" s="209"/>
      <c r="F46" s="209"/>
      <c r="G46" s="210">
        <v>2.78</v>
      </c>
      <c r="H46" s="210"/>
      <c r="I46" s="26">
        <f t="shared" si="1"/>
        <v>22.24</v>
      </c>
    </row>
    <row r="47" spans="1:9" ht="33.75">
      <c r="A47" s="6" t="s">
        <v>98</v>
      </c>
      <c r="B47" s="5" t="s">
        <v>99</v>
      </c>
      <c r="C47" s="16" t="s">
        <v>48</v>
      </c>
      <c r="D47" s="209">
        <v>1</v>
      </c>
      <c r="E47" s="209"/>
      <c r="F47" s="209"/>
      <c r="G47" s="210">
        <v>691.13</v>
      </c>
      <c r="H47" s="210"/>
      <c r="I47" s="26">
        <f t="shared" si="1"/>
        <v>691.13</v>
      </c>
    </row>
    <row r="48" spans="1:9" ht="22.5">
      <c r="A48" s="6" t="s">
        <v>100</v>
      </c>
      <c r="B48" s="5" t="s">
        <v>101</v>
      </c>
      <c r="C48" s="16" t="s">
        <v>48</v>
      </c>
      <c r="D48" s="209">
        <v>4</v>
      </c>
      <c r="E48" s="209"/>
      <c r="F48" s="209"/>
      <c r="G48" s="210">
        <v>7.83</v>
      </c>
      <c r="H48" s="210"/>
      <c r="I48" s="26">
        <f t="shared" si="1"/>
        <v>31.32</v>
      </c>
    </row>
    <row r="49" spans="1:9" ht="22.5">
      <c r="A49" s="4" t="s">
        <v>102</v>
      </c>
      <c r="B49" s="43" t="s">
        <v>108</v>
      </c>
      <c r="C49" s="16" t="s">
        <v>48</v>
      </c>
      <c r="D49" s="209">
        <v>2</v>
      </c>
      <c r="E49" s="209"/>
      <c r="F49" s="209"/>
      <c r="G49" s="257">
        <v>52.9</v>
      </c>
      <c r="H49" s="258"/>
      <c r="I49" s="26">
        <f t="shared" si="1"/>
        <v>105.8</v>
      </c>
    </row>
    <row r="50" spans="1:9" ht="22.5">
      <c r="A50" s="4" t="s">
        <v>104</v>
      </c>
      <c r="B50" s="5" t="s">
        <v>105</v>
      </c>
      <c r="C50" s="16" t="s">
        <v>48</v>
      </c>
      <c r="D50" s="209">
        <v>1</v>
      </c>
      <c r="E50" s="209"/>
      <c r="F50" s="209"/>
      <c r="G50" s="210">
        <v>25</v>
      </c>
      <c r="H50" s="210"/>
      <c r="I50" s="26">
        <f t="shared" si="1"/>
        <v>25</v>
      </c>
    </row>
    <row r="51" spans="1:9">
      <c r="A51" s="216" t="s">
        <v>49</v>
      </c>
      <c r="B51" s="216"/>
      <c r="C51" s="216"/>
      <c r="D51" s="216"/>
      <c r="E51" s="216"/>
      <c r="F51" s="216"/>
      <c r="G51" s="216"/>
      <c r="H51" s="216"/>
      <c r="I51" s="11">
        <f>SUM(I45:I50)</f>
        <v>1597.71</v>
      </c>
    </row>
    <row r="52" spans="1:9">
      <c r="A52" s="24" t="s">
        <v>5</v>
      </c>
      <c r="B52" s="24" t="s">
        <v>50</v>
      </c>
      <c r="C52" s="24" t="s">
        <v>21</v>
      </c>
      <c r="D52" s="218" t="s">
        <v>35</v>
      </c>
      <c r="E52" s="218"/>
      <c r="F52" s="218"/>
      <c r="G52" s="219" t="s">
        <v>36</v>
      </c>
      <c r="H52" s="219"/>
      <c r="I52" s="24" t="s">
        <v>37</v>
      </c>
    </row>
    <row r="53" spans="1:9">
      <c r="A53" s="4"/>
      <c r="B53" s="5"/>
      <c r="C53" s="16"/>
      <c r="D53" s="209"/>
      <c r="E53" s="209"/>
      <c r="F53" s="209"/>
      <c r="G53" s="210"/>
      <c r="H53" s="210"/>
      <c r="I53" s="21"/>
    </row>
    <row r="54" spans="1:9">
      <c r="A54" s="216" t="s">
        <v>55</v>
      </c>
      <c r="B54" s="216"/>
      <c r="C54" s="216"/>
      <c r="D54" s="216"/>
      <c r="E54" s="216"/>
      <c r="F54" s="216"/>
      <c r="G54" s="216"/>
      <c r="H54" s="216"/>
      <c r="I54" s="28">
        <v>0</v>
      </c>
    </row>
    <row r="55" spans="1:9">
      <c r="A55" s="217" t="s">
        <v>5</v>
      </c>
      <c r="B55" s="217" t="s">
        <v>56</v>
      </c>
      <c r="C55" s="218" t="s">
        <v>57</v>
      </c>
      <c r="D55" s="218"/>
      <c r="E55" s="218" t="s">
        <v>58</v>
      </c>
      <c r="F55" s="218"/>
      <c r="G55" s="219" t="s">
        <v>36</v>
      </c>
      <c r="H55" s="219"/>
      <c r="I55" s="218" t="s">
        <v>37</v>
      </c>
    </row>
    <row r="56" spans="1:9">
      <c r="A56" s="217"/>
      <c r="B56" s="217"/>
      <c r="C56" s="24" t="s">
        <v>59</v>
      </c>
      <c r="D56" s="24" t="s">
        <v>60</v>
      </c>
      <c r="E56" s="218"/>
      <c r="F56" s="218"/>
      <c r="G56" s="219"/>
      <c r="H56" s="219"/>
      <c r="I56" s="218"/>
    </row>
    <row r="57" spans="1:9">
      <c r="A57" s="31"/>
      <c r="B57" s="32"/>
      <c r="C57" s="11"/>
      <c r="D57" s="11"/>
      <c r="E57" s="225"/>
      <c r="F57" s="225"/>
      <c r="G57" s="226"/>
      <c r="H57" s="226"/>
      <c r="I57" s="11"/>
    </row>
    <row r="58" spans="1:9">
      <c r="A58" s="216" t="s">
        <v>61</v>
      </c>
      <c r="B58" s="216"/>
      <c r="C58" s="216"/>
      <c r="D58" s="216"/>
      <c r="E58" s="216"/>
      <c r="F58" s="216"/>
      <c r="G58" s="216"/>
      <c r="H58" s="216"/>
      <c r="I58" s="11">
        <v>0</v>
      </c>
    </row>
    <row r="59" spans="1:9">
      <c r="A59" s="227"/>
      <c r="B59" s="227"/>
      <c r="C59" s="227"/>
      <c r="D59" s="227"/>
      <c r="E59" s="227"/>
      <c r="F59" s="227"/>
      <c r="G59" s="227"/>
      <c r="H59" s="227"/>
      <c r="I59" s="227"/>
    </row>
    <row r="60" spans="1:9">
      <c r="A60" s="228" t="s">
        <v>62</v>
      </c>
      <c r="B60" s="228"/>
      <c r="C60" s="228"/>
      <c r="D60" s="228"/>
      <c r="E60" s="228"/>
      <c r="F60" s="228"/>
      <c r="G60" s="228"/>
      <c r="H60" s="228"/>
      <c r="I60" s="34">
        <f>I43+I51</f>
        <v>1761.257378175</v>
      </c>
    </row>
    <row r="61" spans="1:9">
      <c r="A61" s="276" t="s">
        <v>63</v>
      </c>
      <c r="B61" s="276"/>
      <c r="C61" s="276"/>
      <c r="D61" s="277"/>
      <c r="E61" s="222">
        <v>0.33250000000000002</v>
      </c>
      <c r="F61" s="222"/>
      <c r="G61" s="222"/>
      <c r="H61" s="223"/>
      <c r="I61" s="34">
        <f>I60*E61</f>
        <v>585.61807824318748</v>
      </c>
    </row>
    <row r="62" spans="1:9">
      <c r="A62" s="224" t="s">
        <v>64</v>
      </c>
      <c r="B62" s="224"/>
      <c r="C62" s="224"/>
      <c r="D62" s="224"/>
      <c r="E62" s="224"/>
      <c r="F62" s="224"/>
      <c r="G62" s="224"/>
      <c r="H62" s="224"/>
      <c r="I62" s="114">
        <f>SUM(I60:I61)</f>
        <v>2346.8754564181872</v>
      </c>
    </row>
    <row r="63" spans="1:9" ht="35.25" customHeight="1">
      <c r="A63" s="45" t="s">
        <v>278</v>
      </c>
      <c r="B63" s="278" t="s">
        <v>110</v>
      </c>
      <c r="C63" s="279"/>
      <c r="D63" s="279"/>
      <c r="E63" s="279"/>
      <c r="F63" s="279"/>
      <c r="G63" s="279"/>
      <c r="H63" s="279"/>
      <c r="I63" s="280"/>
    </row>
    <row r="64" spans="1:9" ht="30.75" customHeight="1">
      <c r="A64" s="200" t="s">
        <v>92</v>
      </c>
      <c r="B64" s="201"/>
      <c r="C64" s="202" t="s">
        <v>3</v>
      </c>
      <c r="D64" s="203"/>
      <c r="E64" s="203"/>
      <c r="F64" s="204"/>
      <c r="G64" s="202" t="s">
        <v>4</v>
      </c>
      <c r="H64" s="203"/>
      <c r="I64" s="204"/>
    </row>
    <row r="65" spans="1:9" ht="22.5" customHeight="1">
      <c r="A65" s="217" t="s">
        <v>5</v>
      </c>
      <c r="B65" s="217" t="s">
        <v>6</v>
      </c>
      <c r="C65" s="255" t="s">
        <v>7</v>
      </c>
      <c r="D65" s="202" t="s">
        <v>8</v>
      </c>
      <c r="E65" s="203"/>
      <c r="F65" s="204"/>
      <c r="G65" s="202" t="s">
        <v>9</v>
      </c>
      <c r="H65" s="203"/>
      <c r="I65" s="204"/>
    </row>
    <row r="66" spans="1:9" s="38" customFormat="1" ht="27" customHeight="1">
      <c r="A66" s="217"/>
      <c r="B66" s="217"/>
      <c r="C66" s="255"/>
      <c r="D66" s="2" t="s">
        <v>10</v>
      </c>
      <c r="E66" s="2" t="s">
        <v>11</v>
      </c>
      <c r="F66" s="2" t="s">
        <v>12</v>
      </c>
      <c r="G66" s="2" t="s">
        <v>11</v>
      </c>
      <c r="H66" s="2" t="s">
        <v>12</v>
      </c>
      <c r="I66" s="3" t="s">
        <v>13</v>
      </c>
    </row>
    <row r="67" spans="1:9" ht="33.75" customHeight="1">
      <c r="A67" s="4" t="s">
        <v>17</v>
      </c>
      <c r="B67" s="5" t="s">
        <v>18</v>
      </c>
      <c r="C67" s="6" t="s">
        <v>16</v>
      </c>
      <c r="D67" s="7">
        <v>0.75</v>
      </c>
      <c r="E67" s="7">
        <v>1</v>
      </c>
      <c r="F67" s="7">
        <v>0</v>
      </c>
      <c r="G67" s="8">
        <v>207.6</v>
      </c>
      <c r="H67" s="9">
        <v>13.91</v>
      </c>
      <c r="I67" s="10">
        <f>G67*D67</f>
        <v>155.69999999999999</v>
      </c>
    </row>
    <row r="68" spans="1:9">
      <c r="A68" s="216" t="s">
        <v>19</v>
      </c>
      <c r="B68" s="216"/>
      <c r="C68" s="216"/>
      <c r="D68" s="216"/>
      <c r="E68" s="216"/>
      <c r="F68" s="216"/>
      <c r="G68" s="216"/>
      <c r="H68" s="216"/>
      <c r="I68" s="11">
        <f>I67</f>
        <v>155.69999999999999</v>
      </c>
    </row>
    <row r="69" spans="1:9" ht="22.5">
      <c r="A69" s="12" t="s">
        <v>5</v>
      </c>
      <c r="B69" s="12" t="s">
        <v>20</v>
      </c>
      <c r="C69" s="12" t="s">
        <v>21</v>
      </c>
      <c r="D69" s="12" t="s">
        <v>22</v>
      </c>
      <c r="E69" s="13" t="s">
        <v>23</v>
      </c>
      <c r="F69" s="13" t="s">
        <v>24</v>
      </c>
      <c r="G69" s="194" t="s">
        <v>25</v>
      </c>
      <c r="H69" s="195"/>
      <c r="I69" s="14" t="s">
        <v>13</v>
      </c>
    </row>
    <row r="70" spans="1:9" ht="22.5">
      <c r="A70" s="4" t="s">
        <v>80</v>
      </c>
      <c r="B70" s="15" t="s">
        <v>81</v>
      </c>
      <c r="C70" s="16" t="s">
        <v>16</v>
      </c>
      <c r="D70" s="17">
        <v>0.35</v>
      </c>
      <c r="E70" s="18">
        <v>8.3000000000000007</v>
      </c>
      <c r="F70" s="19">
        <v>1.5727000000000002</v>
      </c>
      <c r="G70" s="196">
        <v>21.353410000000004</v>
      </c>
      <c r="H70" s="196"/>
      <c r="I70" s="21">
        <f>G70*D70</f>
        <v>7.4736935000000004</v>
      </c>
    </row>
    <row r="71" spans="1:9">
      <c r="A71" s="193" t="s">
        <v>30</v>
      </c>
      <c r="B71" s="193"/>
      <c r="C71" s="193"/>
      <c r="D71" s="193"/>
      <c r="E71" s="193"/>
      <c r="F71" s="193"/>
      <c r="G71" s="193"/>
      <c r="H71" s="193"/>
      <c r="I71" s="11">
        <f>I70</f>
        <v>7.4736935000000004</v>
      </c>
    </row>
    <row r="72" spans="1:9">
      <c r="A72" s="270" t="s">
        <v>31</v>
      </c>
      <c r="B72" s="271"/>
      <c r="C72" s="271"/>
      <c r="D72" s="271"/>
      <c r="E72" s="271"/>
      <c r="F72" s="271"/>
      <c r="G72" s="271"/>
      <c r="H72" s="272"/>
      <c r="I72" s="17">
        <f>I71*5%</f>
        <v>0.37368467500000002</v>
      </c>
    </row>
    <row r="73" spans="1:9">
      <c r="A73" s="193" t="s">
        <v>32</v>
      </c>
      <c r="B73" s="193"/>
      <c r="C73" s="193"/>
      <c r="D73" s="193"/>
      <c r="E73" s="193"/>
      <c r="F73" s="193"/>
      <c r="G73" s="193"/>
      <c r="H73" s="193"/>
      <c r="I73" s="11">
        <v>1</v>
      </c>
    </row>
    <row r="74" spans="1:9">
      <c r="A74" s="193" t="s">
        <v>33</v>
      </c>
      <c r="B74" s="193"/>
      <c r="C74" s="193"/>
      <c r="D74" s="193"/>
      <c r="E74" s="193"/>
      <c r="F74" s="193"/>
      <c r="G74" s="193"/>
      <c r="H74" s="193"/>
      <c r="I74" s="11">
        <f>I68+I70+I72</f>
        <v>163.54737817499998</v>
      </c>
    </row>
    <row r="75" spans="1:9">
      <c r="A75" s="12" t="s">
        <v>5</v>
      </c>
      <c r="B75" s="12" t="s">
        <v>34</v>
      </c>
      <c r="C75" s="12" t="s">
        <v>21</v>
      </c>
      <c r="D75" s="214" t="s">
        <v>35</v>
      </c>
      <c r="E75" s="214"/>
      <c r="F75" s="214"/>
      <c r="G75" s="215" t="s">
        <v>36</v>
      </c>
      <c r="H75" s="215"/>
      <c r="I75" s="24" t="s">
        <v>37</v>
      </c>
    </row>
    <row r="76" spans="1:9" ht="33.75">
      <c r="A76" s="4" t="s">
        <v>93</v>
      </c>
      <c r="B76" s="5" t="s">
        <v>94</v>
      </c>
      <c r="C76" s="16" t="s">
        <v>48</v>
      </c>
      <c r="D76" s="209">
        <v>1</v>
      </c>
      <c r="E76" s="209"/>
      <c r="F76" s="209"/>
      <c r="G76" s="210">
        <v>722.22</v>
      </c>
      <c r="H76" s="210"/>
      <c r="I76" s="26">
        <f t="shared" ref="I76:I81" si="2">D76*G76</f>
        <v>722.22</v>
      </c>
    </row>
    <row r="77" spans="1:9" ht="22.5">
      <c r="A77" s="4" t="s">
        <v>95</v>
      </c>
      <c r="B77" s="5" t="s">
        <v>96</v>
      </c>
      <c r="C77" s="16" t="s">
        <v>97</v>
      </c>
      <c r="D77" s="209">
        <v>8</v>
      </c>
      <c r="E77" s="209"/>
      <c r="F77" s="209"/>
      <c r="G77" s="210">
        <v>2.78</v>
      </c>
      <c r="H77" s="210"/>
      <c r="I77" s="26">
        <f t="shared" si="2"/>
        <v>22.24</v>
      </c>
    </row>
    <row r="78" spans="1:9" ht="33.75">
      <c r="A78" s="6" t="s">
        <v>98</v>
      </c>
      <c r="B78" s="5" t="s">
        <v>99</v>
      </c>
      <c r="C78" s="16" t="s">
        <v>48</v>
      </c>
      <c r="D78" s="209">
        <v>1</v>
      </c>
      <c r="E78" s="209"/>
      <c r="F78" s="209"/>
      <c r="G78" s="210">
        <v>691.13</v>
      </c>
      <c r="H78" s="210"/>
      <c r="I78" s="26">
        <f t="shared" si="2"/>
        <v>691.13</v>
      </c>
    </row>
    <row r="79" spans="1:9" ht="22.5">
      <c r="A79" s="6" t="s">
        <v>100</v>
      </c>
      <c r="B79" s="5" t="s">
        <v>101</v>
      </c>
      <c r="C79" s="16" t="s">
        <v>48</v>
      </c>
      <c r="D79" s="209">
        <v>4</v>
      </c>
      <c r="E79" s="209"/>
      <c r="F79" s="209"/>
      <c r="G79" s="210">
        <v>7.83</v>
      </c>
      <c r="H79" s="210"/>
      <c r="I79" s="26">
        <f t="shared" si="2"/>
        <v>31.32</v>
      </c>
    </row>
    <row r="80" spans="1:9" ht="33.75">
      <c r="A80" s="4" t="s">
        <v>274</v>
      </c>
      <c r="B80" s="43" t="s">
        <v>111</v>
      </c>
      <c r="C80" s="16" t="s">
        <v>48</v>
      </c>
      <c r="D80" s="209">
        <v>2</v>
      </c>
      <c r="E80" s="209"/>
      <c r="F80" s="209"/>
      <c r="G80" s="257">
        <v>65.58</v>
      </c>
      <c r="H80" s="258"/>
      <c r="I80" s="26">
        <f t="shared" si="2"/>
        <v>131.16</v>
      </c>
    </row>
    <row r="81" spans="1:9" ht="22.5">
      <c r="A81" s="4" t="s">
        <v>104</v>
      </c>
      <c r="B81" s="5" t="s">
        <v>105</v>
      </c>
      <c r="C81" s="16" t="s">
        <v>48</v>
      </c>
      <c r="D81" s="209">
        <v>1</v>
      </c>
      <c r="E81" s="209"/>
      <c r="F81" s="209"/>
      <c r="G81" s="210">
        <v>25</v>
      </c>
      <c r="H81" s="210"/>
      <c r="I81" s="26">
        <f t="shared" si="2"/>
        <v>25</v>
      </c>
    </row>
    <row r="82" spans="1:9">
      <c r="A82" s="216" t="s">
        <v>49</v>
      </c>
      <c r="B82" s="216"/>
      <c r="C82" s="216"/>
      <c r="D82" s="216"/>
      <c r="E82" s="216"/>
      <c r="F82" s="216"/>
      <c r="G82" s="216"/>
      <c r="H82" s="216"/>
      <c r="I82" s="11">
        <f>SUM(I76:I81)</f>
        <v>1623.0700000000002</v>
      </c>
    </row>
    <row r="83" spans="1:9">
      <c r="A83" s="24" t="s">
        <v>5</v>
      </c>
      <c r="B83" s="24" t="s">
        <v>50</v>
      </c>
      <c r="C83" s="24" t="s">
        <v>21</v>
      </c>
      <c r="D83" s="218" t="s">
        <v>35</v>
      </c>
      <c r="E83" s="218"/>
      <c r="F83" s="218"/>
      <c r="G83" s="219" t="s">
        <v>36</v>
      </c>
      <c r="H83" s="219"/>
      <c r="I83" s="24" t="s">
        <v>37</v>
      </c>
    </row>
    <row r="84" spans="1:9">
      <c r="A84" s="4"/>
      <c r="B84" s="5"/>
      <c r="C84" s="16"/>
      <c r="D84" s="209"/>
      <c r="E84" s="209"/>
      <c r="F84" s="209"/>
      <c r="G84" s="210"/>
      <c r="H84" s="210"/>
      <c r="I84" s="21"/>
    </row>
    <row r="85" spans="1:9">
      <c r="A85" s="216" t="s">
        <v>55</v>
      </c>
      <c r="B85" s="216"/>
      <c r="C85" s="216"/>
      <c r="D85" s="216"/>
      <c r="E85" s="216"/>
      <c r="F85" s="216"/>
      <c r="G85" s="216"/>
      <c r="H85" s="216"/>
      <c r="I85" s="28">
        <v>0</v>
      </c>
    </row>
    <row r="86" spans="1:9">
      <c r="A86" s="217" t="s">
        <v>5</v>
      </c>
      <c r="B86" s="217" t="s">
        <v>56</v>
      </c>
      <c r="C86" s="218" t="s">
        <v>57</v>
      </c>
      <c r="D86" s="218"/>
      <c r="E86" s="218" t="s">
        <v>58</v>
      </c>
      <c r="F86" s="218"/>
      <c r="G86" s="219" t="s">
        <v>36</v>
      </c>
      <c r="H86" s="219"/>
      <c r="I86" s="218" t="s">
        <v>37</v>
      </c>
    </row>
    <row r="87" spans="1:9">
      <c r="A87" s="217"/>
      <c r="B87" s="217"/>
      <c r="C87" s="24" t="s">
        <v>59</v>
      </c>
      <c r="D87" s="24" t="s">
        <v>60</v>
      </c>
      <c r="E87" s="218"/>
      <c r="F87" s="218"/>
      <c r="G87" s="219"/>
      <c r="H87" s="219"/>
      <c r="I87" s="218"/>
    </row>
    <row r="88" spans="1:9">
      <c r="A88" s="31"/>
      <c r="B88" s="32"/>
      <c r="C88" s="11"/>
      <c r="D88" s="11"/>
      <c r="E88" s="225"/>
      <c r="F88" s="225"/>
      <c r="G88" s="226"/>
      <c r="H88" s="226"/>
      <c r="I88" s="11"/>
    </row>
    <row r="89" spans="1:9">
      <c r="A89" s="216" t="s">
        <v>61</v>
      </c>
      <c r="B89" s="216"/>
      <c r="C89" s="216"/>
      <c r="D89" s="216"/>
      <c r="E89" s="216"/>
      <c r="F89" s="216"/>
      <c r="G89" s="216"/>
      <c r="H89" s="216"/>
      <c r="I89" s="11">
        <v>0</v>
      </c>
    </row>
    <row r="90" spans="1:9">
      <c r="A90" s="227"/>
      <c r="B90" s="227"/>
      <c r="C90" s="227"/>
      <c r="D90" s="227"/>
      <c r="E90" s="227"/>
      <c r="F90" s="227"/>
      <c r="G90" s="227"/>
      <c r="H90" s="227"/>
      <c r="I90" s="227"/>
    </row>
    <row r="91" spans="1:9">
      <c r="A91" s="228" t="s">
        <v>62</v>
      </c>
      <c r="B91" s="228"/>
      <c r="C91" s="228"/>
      <c r="D91" s="228"/>
      <c r="E91" s="228"/>
      <c r="F91" s="228"/>
      <c r="G91" s="228"/>
      <c r="H91" s="228"/>
      <c r="I91" s="34">
        <f>I74+I82</f>
        <v>1786.6173781750001</v>
      </c>
    </row>
    <row r="92" spans="1:9">
      <c r="A92" s="276" t="s">
        <v>63</v>
      </c>
      <c r="B92" s="276"/>
      <c r="C92" s="276"/>
      <c r="D92" s="277"/>
      <c r="E92" s="222">
        <v>0.33250000000000002</v>
      </c>
      <c r="F92" s="222"/>
      <c r="G92" s="222"/>
      <c r="H92" s="223"/>
      <c r="I92" s="34">
        <f>I91*E92</f>
        <v>594.05027824318756</v>
      </c>
    </row>
    <row r="93" spans="1:9">
      <c r="A93" s="224" t="s">
        <v>64</v>
      </c>
      <c r="B93" s="224"/>
      <c r="C93" s="224"/>
      <c r="D93" s="224"/>
      <c r="E93" s="224"/>
      <c r="F93" s="224"/>
      <c r="G93" s="224"/>
      <c r="H93" s="224"/>
      <c r="I93" s="114">
        <f>SUM(I91:I92)</f>
        <v>2380.6676564181876</v>
      </c>
    </row>
    <row r="94" spans="1:9" ht="36" customHeight="1">
      <c r="A94" s="45" t="s">
        <v>279</v>
      </c>
      <c r="B94" s="281" t="s">
        <v>113</v>
      </c>
      <c r="C94" s="282"/>
      <c r="D94" s="282"/>
      <c r="E94" s="282"/>
      <c r="F94" s="282"/>
      <c r="G94" s="282"/>
      <c r="H94" s="282"/>
      <c r="I94" s="283"/>
    </row>
    <row r="95" spans="1:9" ht="30.75" customHeight="1">
      <c r="A95" s="200" t="s">
        <v>92</v>
      </c>
      <c r="B95" s="201"/>
      <c r="C95" s="202" t="s">
        <v>3</v>
      </c>
      <c r="D95" s="203"/>
      <c r="E95" s="203"/>
      <c r="F95" s="204"/>
      <c r="G95" s="202" t="s">
        <v>4</v>
      </c>
      <c r="H95" s="203"/>
      <c r="I95" s="204"/>
    </row>
    <row r="96" spans="1:9" ht="22.5" customHeight="1">
      <c r="A96" s="217" t="s">
        <v>5</v>
      </c>
      <c r="B96" s="217" t="s">
        <v>6</v>
      </c>
      <c r="C96" s="255" t="s">
        <v>7</v>
      </c>
      <c r="D96" s="202" t="s">
        <v>8</v>
      </c>
      <c r="E96" s="203"/>
      <c r="F96" s="204"/>
      <c r="G96" s="202" t="s">
        <v>9</v>
      </c>
      <c r="H96" s="203"/>
      <c r="I96" s="204"/>
    </row>
    <row r="97" spans="1:9" s="38" customFormat="1" ht="27" customHeight="1">
      <c r="A97" s="217"/>
      <c r="B97" s="217"/>
      <c r="C97" s="255"/>
      <c r="D97" s="2" t="s">
        <v>10</v>
      </c>
      <c r="E97" s="2" t="s">
        <v>11</v>
      </c>
      <c r="F97" s="2" t="s">
        <v>12</v>
      </c>
      <c r="G97" s="2" t="s">
        <v>11</v>
      </c>
      <c r="H97" s="2" t="s">
        <v>12</v>
      </c>
      <c r="I97" s="3" t="s">
        <v>13</v>
      </c>
    </row>
    <row r="98" spans="1:9" ht="33.75" customHeight="1">
      <c r="A98" s="4" t="s">
        <v>17</v>
      </c>
      <c r="B98" s="5" t="s">
        <v>18</v>
      </c>
      <c r="C98" s="6" t="s">
        <v>16</v>
      </c>
      <c r="D98" s="7">
        <v>0.75</v>
      </c>
      <c r="E98" s="7">
        <v>1</v>
      </c>
      <c r="F98" s="7">
        <v>0</v>
      </c>
      <c r="G98" s="8">
        <v>207.6</v>
      </c>
      <c r="H98" s="9">
        <v>13.91</v>
      </c>
      <c r="I98" s="10">
        <f>G98*D98</f>
        <v>155.69999999999999</v>
      </c>
    </row>
    <row r="99" spans="1:9">
      <c r="A99" s="216" t="s">
        <v>19</v>
      </c>
      <c r="B99" s="216"/>
      <c r="C99" s="216"/>
      <c r="D99" s="216"/>
      <c r="E99" s="216"/>
      <c r="F99" s="216"/>
      <c r="G99" s="216"/>
      <c r="H99" s="216"/>
      <c r="I99" s="11">
        <f>I98</f>
        <v>155.69999999999999</v>
      </c>
    </row>
    <row r="100" spans="1:9" ht="22.5">
      <c r="A100" s="12" t="s">
        <v>5</v>
      </c>
      <c r="B100" s="12" t="s">
        <v>20</v>
      </c>
      <c r="C100" s="12" t="s">
        <v>21</v>
      </c>
      <c r="D100" s="12" t="s">
        <v>22</v>
      </c>
      <c r="E100" s="13" t="s">
        <v>23</v>
      </c>
      <c r="F100" s="13" t="s">
        <v>24</v>
      </c>
      <c r="G100" s="194" t="s">
        <v>25</v>
      </c>
      <c r="H100" s="195"/>
      <c r="I100" s="14" t="s">
        <v>13</v>
      </c>
    </row>
    <row r="101" spans="1:9" ht="22.5">
      <c r="A101" s="4" t="s">
        <v>80</v>
      </c>
      <c r="B101" s="15" t="s">
        <v>81</v>
      </c>
      <c r="C101" s="16" t="s">
        <v>16</v>
      </c>
      <c r="D101" s="17">
        <v>0.35</v>
      </c>
      <c r="E101" s="18">
        <v>8.3000000000000007</v>
      </c>
      <c r="F101" s="19">
        <v>1.5727000000000002</v>
      </c>
      <c r="G101" s="196">
        <v>21.353410000000004</v>
      </c>
      <c r="H101" s="196"/>
      <c r="I101" s="21">
        <f>G101*D101</f>
        <v>7.4736935000000004</v>
      </c>
    </row>
    <row r="102" spans="1:9">
      <c r="A102" s="193" t="s">
        <v>30</v>
      </c>
      <c r="B102" s="193"/>
      <c r="C102" s="193"/>
      <c r="D102" s="193"/>
      <c r="E102" s="193"/>
      <c r="F102" s="193"/>
      <c r="G102" s="193"/>
      <c r="H102" s="193"/>
      <c r="I102" s="11">
        <f>I101</f>
        <v>7.4736935000000004</v>
      </c>
    </row>
    <row r="103" spans="1:9">
      <c r="A103" s="270" t="s">
        <v>31</v>
      </c>
      <c r="B103" s="271"/>
      <c r="C103" s="271"/>
      <c r="D103" s="271"/>
      <c r="E103" s="271"/>
      <c r="F103" s="271"/>
      <c r="G103" s="271"/>
      <c r="H103" s="272"/>
      <c r="I103" s="17">
        <f>I102*5%</f>
        <v>0.37368467500000002</v>
      </c>
    </row>
    <row r="104" spans="1:9">
      <c r="A104" s="193" t="s">
        <v>32</v>
      </c>
      <c r="B104" s="193"/>
      <c r="C104" s="193"/>
      <c r="D104" s="193"/>
      <c r="E104" s="193"/>
      <c r="F104" s="193"/>
      <c r="G104" s="193"/>
      <c r="H104" s="193"/>
      <c r="I104" s="11">
        <v>1</v>
      </c>
    </row>
    <row r="105" spans="1:9">
      <c r="A105" s="193" t="s">
        <v>33</v>
      </c>
      <c r="B105" s="193"/>
      <c r="C105" s="193"/>
      <c r="D105" s="193"/>
      <c r="E105" s="193"/>
      <c r="F105" s="193"/>
      <c r="G105" s="193"/>
      <c r="H105" s="193"/>
      <c r="I105" s="11">
        <f>I99+I101+I103</f>
        <v>163.54737817499998</v>
      </c>
    </row>
    <row r="106" spans="1:9">
      <c r="A106" s="12" t="s">
        <v>5</v>
      </c>
      <c r="B106" s="12" t="s">
        <v>34</v>
      </c>
      <c r="C106" s="12" t="s">
        <v>21</v>
      </c>
      <c r="D106" s="214" t="s">
        <v>35</v>
      </c>
      <c r="E106" s="214"/>
      <c r="F106" s="214"/>
      <c r="G106" s="215" t="s">
        <v>36</v>
      </c>
      <c r="H106" s="215"/>
      <c r="I106" s="24" t="s">
        <v>37</v>
      </c>
    </row>
    <row r="107" spans="1:9" ht="33.75">
      <c r="A107" s="4" t="s">
        <v>93</v>
      </c>
      <c r="B107" s="5" t="s">
        <v>94</v>
      </c>
      <c r="C107" s="16" t="s">
        <v>48</v>
      </c>
      <c r="D107" s="209">
        <v>1</v>
      </c>
      <c r="E107" s="209"/>
      <c r="F107" s="209"/>
      <c r="G107" s="210">
        <v>722.22</v>
      </c>
      <c r="H107" s="210"/>
      <c r="I107" s="26">
        <f t="shared" ref="I107:I112" si="3">D107*G107</f>
        <v>722.22</v>
      </c>
    </row>
    <row r="108" spans="1:9" ht="22.5">
      <c r="A108" s="4" t="s">
        <v>95</v>
      </c>
      <c r="B108" s="5" t="s">
        <v>96</v>
      </c>
      <c r="C108" s="16" t="s">
        <v>97</v>
      </c>
      <c r="D108" s="209">
        <v>8</v>
      </c>
      <c r="E108" s="209"/>
      <c r="F108" s="209"/>
      <c r="G108" s="210">
        <v>2.78</v>
      </c>
      <c r="H108" s="210"/>
      <c r="I108" s="26">
        <f t="shared" si="3"/>
        <v>22.24</v>
      </c>
    </row>
    <row r="109" spans="1:9" ht="33.75">
      <c r="A109" s="6" t="s">
        <v>98</v>
      </c>
      <c r="B109" s="5" t="s">
        <v>99</v>
      </c>
      <c r="C109" s="16" t="s">
        <v>48</v>
      </c>
      <c r="D109" s="209">
        <v>1</v>
      </c>
      <c r="E109" s="209"/>
      <c r="F109" s="209"/>
      <c r="G109" s="210">
        <v>691.13</v>
      </c>
      <c r="H109" s="210"/>
      <c r="I109" s="26">
        <f t="shared" si="3"/>
        <v>691.13</v>
      </c>
    </row>
    <row r="110" spans="1:9" ht="22.5">
      <c r="A110" s="6" t="s">
        <v>100</v>
      </c>
      <c r="B110" s="5" t="s">
        <v>101</v>
      </c>
      <c r="C110" s="16" t="s">
        <v>48</v>
      </c>
      <c r="D110" s="209">
        <v>4</v>
      </c>
      <c r="E110" s="209"/>
      <c r="F110" s="209"/>
      <c r="G110" s="210">
        <v>7.83</v>
      </c>
      <c r="H110" s="210"/>
      <c r="I110" s="26">
        <f t="shared" si="3"/>
        <v>31.32</v>
      </c>
    </row>
    <row r="111" spans="1:9" ht="22.5">
      <c r="A111" s="4" t="s">
        <v>102</v>
      </c>
      <c r="B111" s="43" t="s">
        <v>114</v>
      </c>
      <c r="C111" s="16" t="s">
        <v>48</v>
      </c>
      <c r="D111" s="209">
        <v>2</v>
      </c>
      <c r="E111" s="209"/>
      <c r="F111" s="209"/>
      <c r="G111" s="257">
        <v>65.900000000000006</v>
      </c>
      <c r="H111" s="258"/>
      <c r="I111" s="26">
        <f t="shared" si="3"/>
        <v>131.80000000000001</v>
      </c>
    </row>
    <row r="112" spans="1:9" ht="22.5">
      <c r="A112" s="4" t="s">
        <v>104</v>
      </c>
      <c r="B112" s="5" t="s">
        <v>105</v>
      </c>
      <c r="C112" s="16" t="s">
        <v>48</v>
      </c>
      <c r="D112" s="209">
        <v>1</v>
      </c>
      <c r="E112" s="209"/>
      <c r="F112" s="209"/>
      <c r="G112" s="210">
        <v>25</v>
      </c>
      <c r="H112" s="210"/>
      <c r="I112" s="26">
        <f t="shared" si="3"/>
        <v>25</v>
      </c>
    </row>
    <row r="113" spans="1:9">
      <c r="A113" s="216" t="s">
        <v>49</v>
      </c>
      <c r="B113" s="216"/>
      <c r="C113" s="216"/>
      <c r="D113" s="216"/>
      <c r="E113" s="216"/>
      <c r="F113" s="216"/>
      <c r="G113" s="216"/>
      <c r="H113" s="216"/>
      <c r="I113" s="11">
        <f>SUM(I107:I112)</f>
        <v>1623.71</v>
      </c>
    </row>
    <row r="114" spans="1:9">
      <c r="A114" s="24" t="s">
        <v>5</v>
      </c>
      <c r="B114" s="24" t="s">
        <v>50</v>
      </c>
      <c r="C114" s="24" t="s">
        <v>21</v>
      </c>
      <c r="D114" s="218" t="s">
        <v>35</v>
      </c>
      <c r="E114" s="218"/>
      <c r="F114" s="218"/>
      <c r="G114" s="219" t="s">
        <v>36</v>
      </c>
      <c r="H114" s="219"/>
      <c r="I114" s="24" t="s">
        <v>37</v>
      </c>
    </row>
    <row r="115" spans="1:9">
      <c r="A115" s="4"/>
      <c r="B115" s="5"/>
      <c r="C115" s="16"/>
      <c r="D115" s="209"/>
      <c r="E115" s="209"/>
      <c r="F115" s="209"/>
      <c r="G115" s="210"/>
      <c r="H115" s="210"/>
      <c r="I115" s="21"/>
    </row>
    <row r="116" spans="1:9">
      <c r="A116" s="216" t="s">
        <v>55</v>
      </c>
      <c r="B116" s="216"/>
      <c r="C116" s="216"/>
      <c r="D116" s="216"/>
      <c r="E116" s="216"/>
      <c r="F116" s="216"/>
      <c r="G116" s="216"/>
      <c r="H116" s="216"/>
      <c r="I116" s="28">
        <v>0</v>
      </c>
    </row>
    <row r="117" spans="1:9">
      <c r="A117" s="217" t="s">
        <v>5</v>
      </c>
      <c r="B117" s="217" t="s">
        <v>56</v>
      </c>
      <c r="C117" s="218" t="s">
        <v>57</v>
      </c>
      <c r="D117" s="218"/>
      <c r="E117" s="218" t="s">
        <v>58</v>
      </c>
      <c r="F117" s="218"/>
      <c r="G117" s="219" t="s">
        <v>36</v>
      </c>
      <c r="H117" s="219"/>
      <c r="I117" s="218" t="s">
        <v>37</v>
      </c>
    </row>
    <row r="118" spans="1:9">
      <c r="A118" s="217"/>
      <c r="B118" s="217"/>
      <c r="C118" s="24" t="s">
        <v>59</v>
      </c>
      <c r="D118" s="24" t="s">
        <v>60</v>
      </c>
      <c r="E118" s="218"/>
      <c r="F118" s="218"/>
      <c r="G118" s="219"/>
      <c r="H118" s="219"/>
      <c r="I118" s="218"/>
    </row>
    <row r="119" spans="1:9">
      <c r="A119" s="31"/>
      <c r="B119" s="32"/>
      <c r="C119" s="11"/>
      <c r="D119" s="11"/>
      <c r="E119" s="225"/>
      <c r="F119" s="225"/>
      <c r="G119" s="226"/>
      <c r="H119" s="226"/>
      <c r="I119" s="11"/>
    </row>
    <row r="120" spans="1:9">
      <c r="A120" s="216" t="s">
        <v>61</v>
      </c>
      <c r="B120" s="216"/>
      <c r="C120" s="216"/>
      <c r="D120" s="216"/>
      <c r="E120" s="216"/>
      <c r="F120" s="216"/>
      <c r="G120" s="216"/>
      <c r="H120" s="216"/>
      <c r="I120" s="11">
        <v>0</v>
      </c>
    </row>
    <row r="121" spans="1:9">
      <c r="A121" s="227"/>
      <c r="B121" s="227"/>
      <c r="C121" s="227"/>
      <c r="D121" s="227"/>
      <c r="E121" s="227"/>
      <c r="F121" s="227"/>
      <c r="G121" s="227"/>
      <c r="H121" s="227"/>
      <c r="I121" s="227"/>
    </row>
    <row r="122" spans="1:9">
      <c r="A122" s="228" t="s">
        <v>62</v>
      </c>
      <c r="B122" s="228"/>
      <c r="C122" s="228"/>
      <c r="D122" s="228"/>
      <c r="E122" s="228"/>
      <c r="F122" s="228"/>
      <c r="G122" s="228"/>
      <c r="H122" s="228"/>
      <c r="I122" s="34">
        <f>I105+I113</f>
        <v>1787.257378175</v>
      </c>
    </row>
    <row r="123" spans="1:9">
      <c r="A123" s="276" t="s">
        <v>63</v>
      </c>
      <c r="B123" s="276"/>
      <c r="C123" s="276"/>
      <c r="D123" s="277"/>
      <c r="E123" s="222">
        <v>0.33250000000000002</v>
      </c>
      <c r="F123" s="222"/>
      <c r="G123" s="222"/>
      <c r="H123" s="223"/>
      <c r="I123" s="34">
        <f>I122*E123</f>
        <v>594.26307824318758</v>
      </c>
    </row>
    <row r="124" spans="1:9">
      <c r="A124" s="224" t="s">
        <v>64</v>
      </c>
      <c r="B124" s="224"/>
      <c r="C124" s="224"/>
      <c r="D124" s="224"/>
      <c r="E124" s="224"/>
      <c r="F124" s="224"/>
      <c r="G124" s="224"/>
      <c r="H124" s="224"/>
      <c r="I124" s="114">
        <f>SUM(I122:I123)</f>
        <v>2381.5204564181877</v>
      </c>
    </row>
    <row r="125" spans="1:9" ht="36" customHeight="1">
      <c r="A125" s="45" t="s">
        <v>280</v>
      </c>
      <c r="B125" s="281" t="s">
        <v>116</v>
      </c>
      <c r="C125" s="282"/>
      <c r="D125" s="282"/>
      <c r="E125" s="282"/>
      <c r="F125" s="282"/>
      <c r="G125" s="282"/>
      <c r="H125" s="282"/>
      <c r="I125" s="283"/>
    </row>
    <row r="126" spans="1:9" ht="30.75" customHeight="1">
      <c r="A126" s="200" t="s">
        <v>92</v>
      </c>
      <c r="B126" s="201"/>
      <c r="C126" s="202" t="s">
        <v>3</v>
      </c>
      <c r="D126" s="203"/>
      <c r="E126" s="203"/>
      <c r="F126" s="204"/>
      <c r="G126" s="202" t="s">
        <v>4</v>
      </c>
      <c r="H126" s="203"/>
      <c r="I126" s="204"/>
    </row>
    <row r="127" spans="1:9" ht="22.5" customHeight="1">
      <c r="A127" s="217" t="s">
        <v>5</v>
      </c>
      <c r="B127" s="217" t="s">
        <v>6</v>
      </c>
      <c r="C127" s="255" t="s">
        <v>7</v>
      </c>
      <c r="D127" s="202" t="s">
        <v>8</v>
      </c>
      <c r="E127" s="203"/>
      <c r="F127" s="204"/>
      <c r="G127" s="202" t="s">
        <v>9</v>
      </c>
      <c r="H127" s="203"/>
      <c r="I127" s="204"/>
    </row>
    <row r="128" spans="1:9" s="38" customFormat="1" ht="27" customHeight="1">
      <c r="A128" s="217"/>
      <c r="B128" s="217"/>
      <c r="C128" s="255"/>
      <c r="D128" s="2" t="s">
        <v>10</v>
      </c>
      <c r="E128" s="2" t="s">
        <v>11</v>
      </c>
      <c r="F128" s="2" t="s">
        <v>12</v>
      </c>
      <c r="G128" s="2" t="s">
        <v>11</v>
      </c>
      <c r="H128" s="2" t="s">
        <v>12</v>
      </c>
      <c r="I128" s="3" t="s">
        <v>13</v>
      </c>
    </row>
    <row r="129" spans="1:9" ht="33.75" customHeight="1">
      <c r="A129" s="4" t="s">
        <v>17</v>
      </c>
      <c r="B129" s="5" t="s">
        <v>18</v>
      </c>
      <c r="C129" s="6" t="s">
        <v>16</v>
      </c>
      <c r="D129" s="7">
        <v>0.75</v>
      </c>
      <c r="E129" s="7">
        <v>1</v>
      </c>
      <c r="F129" s="7">
        <v>0</v>
      </c>
      <c r="G129" s="8">
        <v>207.6</v>
      </c>
      <c r="H129" s="9">
        <v>13.91</v>
      </c>
      <c r="I129" s="10">
        <f>G129*D129</f>
        <v>155.69999999999999</v>
      </c>
    </row>
    <row r="130" spans="1:9">
      <c r="A130" s="216" t="s">
        <v>19</v>
      </c>
      <c r="B130" s="216"/>
      <c r="C130" s="216"/>
      <c r="D130" s="216"/>
      <c r="E130" s="216"/>
      <c r="F130" s="216"/>
      <c r="G130" s="216"/>
      <c r="H130" s="216"/>
      <c r="I130" s="11">
        <f>I129</f>
        <v>155.69999999999999</v>
      </c>
    </row>
    <row r="131" spans="1:9" ht="22.5">
      <c r="A131" s="12" t="s">
        <v>5</v>
      </c>
      <c r="B131" s="12" t="s">
        <v>20</v>
      </c>
      <c r="C131" s="12" t="s">
        <v>21</v>
      </c>
      <c r="D131" s="12" t="s">
        <v>22</v>
      </c>
      <c r="E131" s="13" t="s">
        <v>23</v>
      </c>
      <c r="F131" s="13" t="s">
        <v>24</v>
      </c>
      <c r="G131" s="194" t="s">
        <v>25</v>
      </c>
      <c r="H131" s="195"/>
      <c r="I131" s="14" t="s">
        <v>13</v>
      </c>
    </row>
    <row r="132" spans="1:9" ht="22.5">
      <c r="A132" s="4" t="s">
        <v>80</v>
      </c>
      <c r="B132" s="15" t="s">
        <v>81</v>
      </c>
      <c r="C132" s="16" t="s">
        <v>16</v>
      </c>
      <c r="D132" s="17">
        <v>0.35</v>
      </c>
      <c r="E132" s="18">
        <v>8.3000000000000007</v>
      </c>
      <c r="F132" s="19">
        <v>1.5727000000000002</v>
      </c>
      <c r="G132" s="196">
        <v>21.353410000000004</v>
      </c>
      <c r="H132" s="196"/>
      <c r="I132" s="21">
        <f>G132*D132</f>
        <v>7.4736935000000004</v>
      </c>
    </row>
    <row r="133" spans="1:9">
      <c r="A133" s="193" t="s">
        <v>30</v>
      </c>
      <c r="B133" s="193"/>
      <c r="C133" s="193"/>
      <c r="D133" s="193"/>
      <c r="E133" s="193"/>
      <c r="F133" s="193"/>
      <c r="G133" s="193"/>
      <c r="H133" s="193"/>
      <c r="I133" s="11">
        <f>I132</f>
        <v>7.4736935000000004</v>
      </c>
    </row>
    <row r="134" spans="1:9">
      <c r="A134" s="270" t="s">
        <v>31</v>
      </c>
      <c r="B134" s="271"/>
      <c r="C134" s="271"/>
      <c r="D134" s="271"/>
      <c r="E134" s="271"/>
      <c r="F134" s="271"/>
      <c r="G134" s="271"/>
      <c r="H134" s="272"/>
      <c r="I134" s="17">
        <f>I133*5%</f>
        <v>0.37368467500000002</v>
      </c>
    </row>
    <row r="135" spans="1:9">
      <c r="A135" s="193" t="s">
        <v>32</v>
      </c>
      <c r="B135" s="193"/>
      <c r="C135" s="193"/>
      <c r="D135" s="193"/>
      <c r="E135" s="193"/>
      <c r="F135" s="193"/>
      <c r="G135" s="193"/>
      <c r="H135" s="193"/>
      <c r="I135" s="11">
        <v>1</v>
      </c>
    </row>
    <row r="136" spans="1:9">
      <c r="A136" s="193" t="s">
        <v>33</v>
      </c>
      <c r="B136" s="193"/>
      <c r="C136" s="193"/>
      <c r="D136" s="193"/>
      <c r="E136" s="193"/>
      <c r="F136" s="193"/>
      <c r="G136" s="193"/>
      <c r="H136" s="193"/>
      <c r="I136" s="11">
        <f>I130+I132+I134</f>
        <v>163.54737817499998</v>
      </c>
    </row>
    <row r="137" spans="1:9">
      <c r="A137" s="12" t="s">
        <v>5</v>
      </c>
      <c r="B137" s="12" t="s">
        <v>34</v>
      </c>
      <c r="C137" s="12" t="s">
        <v>21</v>
      </c>
      <c r="D137" s="214" t="s">
        <v>35</v>
      </c>
      <c r="E137" s="214"/>
      <c r="F137" s="214"/>
      <c r="G137" s="215" t="s">
        <v>36</v>
      </c>
      <c r="H137" s="215"/>
      <c r="I137" s="24" t="s">
        <v>37</v>
      </c>
    </row>
    <row r="138" spans="1:9" ht="33.75">
      <c r="A138" s="4" t="s">
        <v>93</v>
      </c>
      <c r="B138" s="5" t="s">
        <v>94</v>
      </c>
      <c r="C138" s="16" t="s">
        <v>48</v>
      </c>
      <c r="D138" s="209">
        <v>1</v>
      </c>
      <c r="E138" s="209"/>
      <c r="F138" s="209"/>
      <c r="G138" s="210">
        <v>722.22</v>
      </c>
      <c r="H138" s="210"/>
      <c r="I138" s="26">
        <f t="shared" ref="I138:I143" si="4">D138*G138</f>
        <v>722.22</v>
      </c>
    </row>
    <row r="139" spans="1:9" ht="22.5">
      <c r="A139" s="4" t="s">
        <v>95</v>
      </c>
      <c r="B139" s="5" t="s">
        <v>96</v>
      </c>
      <c r="C139" s="16" t="s">
        <v>97</v>
      </c>
      <c r="D139" s="209">
        <v>8</v>
      </c>
      <c r="E139" s="209"/>
      <c r="F139" s="209"/>
      <c r="G139" s="210">
        <v>2.78</v>
      </c>
      <c r="H139" s="210"/>
      <c r="I139" s="26">
        <f t="shared" si="4"/>
        <v>22.24</v>
      </c>
    </row>
    <row r="140" spans="1:9" ht="33.75">
      <c r="A140" s="6" t="s">
        <v>98</v>
      </c>
      <c r="B140" s="5" t="s">
        <v>99</v>
      </c>
      <c r="C140" s="16" t="s">
        <v>48</v>
      </c>
      <c r="D140" s="209">
        <v>1</v>
      </c>
      <c r="E140" s="209"/>
      <c r="F140" s="209"/>
      <c r="G140" s="210">
        <v>691.13</v>
      </c>
      <c r="H140" s="210"/>
      <c r="I140" s="26">
        <f t="shared" si="4"/>
        <v>691.13</v>
      </c>
    </row>
    <row r="141" spans="1:9" ht="22.5">
      <c r="A141" s="6" t="s">
        <v>100</v>
      </c>
      <c r="B141" s="5" t="s">
        <v>101</v>
      </c>
      <c r="C141" s="16" t="s">
        <v>48</v>
      </c>
      <c r="D141" s="209">
        <v>4</v>
      </c>
      <c r="E141" s="209"/>
      <c r="F141" s="209"/>
      <c r="G141" s="210">
        <v>7.83</v>
      </c>
      <c r="H141" s="210"/>
      <c r="I141" s="26">
        <f t="shared" si="4"/>
        <v>31.32</v>
      </c>
    </row>
    <row r="142" spans="1:9" ht="22.5">
      <c r="A142" s="4" t="s">
        <v>275</v>
      </c>
      <c r="B142" s="43" t="s">
        <v>117</v>
      </c>
      <c r="C142" s="16" t="s">
        <v>48</v>
      </c>
      <c r="D142" s="209">
        <v>2</v>
      </c>
      <c r="E142" s="209"/>
      <c r="F142" s="209"/>
      <c r="G142" s="257">
        <v>18.45</v>
      </c>
      <c r="H142" s="258"/>
      <c r="I142" s="26">
        <f t="shared" si="4"/>
        <v>36.9</v>
      </c>
    </row>
    <row r="143" spans="1:9" ht="22.5">
      <c r="A143" s="4" t="s">
        <v>104</v>
      </c>
      <c r="B143" s="5" t="s">
        <v>105</v>
      </c>
      <c r="C143" s="16" t="s">
        <v>48</v>
      </c>
      <c r="D143" s="209">
        <v>1</v>
      </c>
      <c r="E143" s="209"/>
      <c r="F143" s="209"/>
      <c r="G143" s="210">
        <v>25</v>
      </c>
      <c r="H143" s="210"/>
      <c r="I143" s="26">
        <f t="shared" si="4"/>
        <v>25</v>
      </c>
    </row>
    <row r="144" spans="1:9">
      <c r="A144" s="216" t="s">
        <v>49</v>
      </c>
      <c r="B144" s="216"/>
      <c r="C144" s="216"/>
      <c r="D144" s="216"/>
      <c r="E144" s="216"/>
      <c r="F144" s="216"/>
      <c r="G144" s="216"/>
      <c r="H144" s="216"/>
      <c r="I144" s="11">
        <f>SUM(I138:I143)</f>
        <v>1528.8100000000002</v>
      </c>
    </row>
    <row r="145" spans="1:9">
      <c r="A145" s="24" t="s">
        <v>5</v>
      </c>
      <c r="B145" s="24" t="s">
        <v>50</v>
      </c>
      <c r="C145" s="24" t="s">
        <v>21</v>
      </c>
      <c r="D145" s="218" t="s">
        <v>35</v>
      </c>
      <c r="E145" s="218"/>
      <c r="F145" s="218"/>
      <c r="G145" s="219" t="s">
        <v>36</v>
      </c>
      <c r="H145" s="219"/>
      <c r="I145" s="24" t="s">
        <v>37</v>
      </c>
    </row>
    <row r="146" spans="1:9">
      <c r="A146" s="4"/>
      <c r="B146" s="5"/>
      <c r="C146" s="16"/>
      <c r="D146" s="209"/>
      <c r="E146" s="209"/>
      <c r="F146" s="209"/>
      <c r="G146" s="210"/>
      <c r="H146" s="210"/>
      <c r="I146" s="21"/>
    </row>
    <row r="147" spans="1:9">
      <c r="A147" s="216" t="s">
        <v>55</v>
      </c>
      <c r="B147" s="216"/>
      <c r="C147" s="216"/>
      <c r="D147" s="216"/>
      <c r="E147" s="216"/>
      <c r="F147" s="216"/>
      <c r="G147" s="216"/>
      <c r="H147" s="216"/>
      <c r="I147" s="28">
        <v>0</v>
      </c>
    </row>
    <row r="148" spans="1:9">
      <c r="A148" s="217" t="s">
        <v>5</v>
      </c>
      <c r="B148" s="217" t="s">
        <v>56</v>
      </c>
      <c r="C148" s="218" t="s">
        <v>57</v>
      </c>
      <c r="D148" s="218"/>
      <c r="E148" s="218" t="s">
        <v>58</v>
      </c>
      <c r="F148" s="218"/>
      <c r="G148" s="219" t="s">
        <v>36</v>
      </c>
      <c r="H148" s="219"/>
      <c r="I148" s="218" t="s">
        <v>37</v>
      </c>
    </row>
    <row r="149" spans="1:9">
      <c r="A149" s="217"/>
      <c r="B149" s="217"/>
      <c r="C149" s="24" t="s">
        <v>59</v>
      </c>
      <c r="D149" s="24" t="s">
        <v>60</v>
      </c>
      <c r="E149" s="218"/>
      <c r="F149" s="218"/>
      <c r="G149" s="219"/>
      <c r="H149" s="219"/>
      <c r="I149" s="218"/>
    </row>
    <row r="150" spans="1:9">
      <c r="A150" s="31"/>
      <c r="B150" s="32"/>
      <c r="C150" s="11"/>
      <c r="D150" s="11"/>
      <c r="E150" s="225"/>
      <c r="F150" s="225"/>
      <c r="G150" s="226"/>
      <c r="H150" s="226"/>
      <c r="I150" s="11"/>
    </row>
    <row r="151" spans="1:9">
      <c r="A151" s="216" t="s">
        <v>61</v>
      </c>
      <c r="B151" s="216"/>
      <c r="C151" s="216"/>
      <c r="D151" s="216"/>
      <c r="E151" s="216"/>
      <c r="F151" s="216"/>
      <c r="G151" s="216"/>
      <c r="H151" s="216"/>
      <c r="I151" s="11">
        <v>0</v>
      </c>
    </row>
    <row r="152" spans="1:9">
      <c r="A152" s="227"/>
      <c r="B152" s="227"/>
      <c r="C152" s="227"/>
      <c r="D152" s="227"/>
      <c r="E152" s="227"/>
      <c r="F152" s="227"/>
      <c r="G152" s="227"/>
      <c r="H152" s="227"/>
      <c r="I152" s="227"/>
    </row>
    <row r="153" spans="1:9">
      <c r="A153" s="228" t="s">
        <v>62</v>
      </c>
      <c r="B153" s="228"/>
      <c r="C153" s="228"/>
      <c r="D153" s="228"/>
      <c r="E153" s="228"/>
      <c r="F153" s="228"/>
      <c r="G153" s="228"/>
      <c r="H153" s="228"/>
      <c r="I153" s="34">
        <f>I136+I144</f>
        <v>1692.3573781750001</v>
      </c>
    </row>
    <row r="154" spans="1:9">
      <c r="A154" s="276" t="s">
        <v>63</v>
      </c>
      <c r="B154" s="276"/>
      <c r="C154" s="276"/>
      <c r="D154" s="277"/>
      <c r="E154" s="222">
        <v>0.33250000000000002</v>
      </c>
      <c r="F154" s="222"/>
      <c r="G154" s="222"/>
      <c r="H154" s="223"/>
      <c r="I154" s="34">
        <f>I153*E154</f>
        <v>562.70882824318755</v>
      </c>
    </row>
    <row r="155" spans="1:9">
      <c r="A155" s="224" t="s">
        <v>64</v>
      </c>
      <c r="B155" s="224"/>
      <c r="C155" s="224"/>
      <c r="D155" s="224"/>
      <c r="E155" s="224"/>
      <c r="F155" s="224"/>
      <c r="G155" s="224"/>
      <c r="H155" s="224"/>
      <c r="I155" s="114">
        <f>SUM(I153:I154)</f>
        <v>2255.0662064181879</v>
      </c>
    </row>
  </sheetData>
  <mergeCells count="250">
    <mergeCell ref="A154:D154"/>
    <mergeCell ref="E154:H154"/>
    <mergeCell ref="A155:H155"/>
    <mergeCell ref="I148:I149"/>
    <mergeCell ref="E150:F150"/>
    <mergeCell ref="G150:H150"/>
    <mergeCell ref="A151:H151"/>
    <mergeCell ref="A152:I152"/>
    <mergeCell ref="A153:H153"/>
    <mergeCell ref="A147:H147"/>
    <mergeCell ref="A148:A149"/>
    <mergeCell ref="B148:B149"/>
    <mergeCell ref="C148:D148"/>
    <mergeCell ref="E148:F149"/>
    <mergeCell ref="G148:H149"/>
    <mergeCell ref="D143:F143"/>
    <mergeCell ref="G143:H143"/>
    <mergeCell ref="A144:H144"/>
    <mergeCell ref="D145:F145"/>
    <mergeCell ref="G145:H145"/>
    <mergeCell ref="D146:F146"/>
    <mergeCell ref="G146:H146"/>
    <mergeCell ref="D140:F140"/>
    <mergeCell ref="G140:H140"/>
    <mergeCell ref="D141:F141"/>
    <mergeCell ref="G141:H141"/>
    <mergeCell ref="D142:F142"/>
    <mergeCell ref="G142:H142"/>
    <mergeCell ref="D137:F137"/>
    <mergeCell ref="G137:H137"/>
    <mergeCell ref="D138:F138"/>
    <mergeCell ref="G138:H138"/>
    <mergeCell ref="D139:F139"/>
    <mergeCell ref="G139:H139"/>
    <mergeCell ref="G131:H131"/>
    <mergeCell ref="G132:H132"/>
    <mergeCell ref="A133:H133"/>
    <mergeCell ref="A134:H134"/>
    <mergeCell ref="A135:H135"/>
    <mergeCell ref="A136:H136"/>
    <mergeCell ref="A127:A128"/>
    <mergeCell ref="B127:B128"/>
    <mergeCell ref="C127:C128"/>
    <mergeCell ref="D127:F127"/>
    <mergeCell ref="G127:I127"/>
    <mergeCell ref="A130:H130"/>
    <mergeCell ref="A123:D123"/>
    <mergeCell ref="E123:H123"/>
    <mergeCell ref="A124:H124"/>
    <mergeCell ref="B125:I125"/>
    <mergeCell ref="A126:B126"/>
    <mergeCell ref="C126:F126"/>
    <mergeCell ref="G126:I126"/>
    <mergeCell ref="I117:I118"/>
    <mergeCell ref="E119:F119"/>
    <mergeCell ref="G119:H119"/>
    <mergeCell ref="A120:H120"/>
    <mergeCell ref="A121:I121"/>
    <mergeCell ref="A122:H122"/>
    <mergeCell ref="A116:H116"/>
    <mergeCell ref="A117:A118"/>
    <mergeCell ref="B117:B118"/>
    <mergeCell ref="C117:D117"/>
    <mergeCell ref="E117:F118"/>
    <mergeCell ref="G117:H118"/>
    <mergeCell ref="D112:F112"/>
    <mergeCell ref="G112:H112"/>
    <mergeCell ref="A113:H113"/>
    <mergeCell ref="D114:F114"/>
    <mergeCell ref="G114:H114"/>
    <mergeCell ref="D115:F115"/>
    <mergeCell ref="G115:H115"/>
    <mergeCell ref="D109:F109"/>
    <mergeCell ref="G109:H109"/>
    <mergeCell ref="D110:F110"/>
    <mergeCell ref="G110:H110"/>
    <mergeCell ref="D111:F111"/>
    <mergeCell ref="G111:H111"/>
    <mergeCell ref="D106:F106"/>
    <mergeCell ref="G106:H106"/>
    <mergeCell ref="D107:F107"/>
    <mergeCell ref="G107:H107"/>
    <mergeCell ref="D108:F108"/>
    <mergeCell ref="G108:H108"/>
    <mergeCell ref="G100:H100"/>
    <mergeCell ref="G101:H101"/>
    <mergeCell ref="A102:H102"/>
    <mergeCell ref="A103:H103"/>
    <mergeCell ref="A104:H104"/>
    <mergeCell ref="A105:H105"/>
    <mergeCell ref="A96:A97"/>
    <mergeCell ref="B96:B97"/>
    <mergeCell ref="C96:C97"/>
    <mergeCell ref="D96:F96"/>
    <mergeCell ref="G96:I96"/>
    <mergeCell ref="A99:H99"/>
    <mergeCell ref="A92:D92"/>
    <mergeCell ref="E92:H92"/>
    <mergeCell ref="A93:H93"/>
    <mergeCell ref="B94:I94"/>
    <mergeCell ref="A95:B95"/>
    <mergeCell ref="C95:F95"/>
    <mergeCell ref="G95:I95"/>
    <mergeCell ref="I86:I87"/>
    <mergeCell ref="E88:F88"/>
    <mergeCell ref="G88:H88"/>
    <mergeCell ref="A89:H89"/>
    <mergeCell ref="A90:I90"/>
    <mergeCell ref="A91:H91"/>
    <mergeCell ref="A85:H85"/>
    <mergeCell ref="A86:A87"/>
    <mergeCell ref="B86:B87"/>
    <mergeCell ref="C86:D86"/>
    <mergeCell ref="E86:F87"/>
    <mergeCell ref="G86:H87"/>
    <mergeCell ref="D81:F81"/>
    <mergeCell ref="G81:H81"/>
    <mergeCell ref="A82:H82"/>
    <mergeCell ref="D83:F83"/>
    <mergeCell ref="G83:H83"/>
    <mergeCell ref="D84:F84"/>
    <mergeCell ref="G84:H84"/>
    <mergeCell ref="D78:F78"/>
    <mergeCell ref="G78:H78"/>
    <mergeCell ref="D79:F79"/>
    <mergeCell ref="G79:H79"/>
    <mergeCell ref="D80:F80"/>
    <mergeCell ref="G80:H80"/>
    <mergeCell ref="D75:F75"/>
    <mergeCell ref="G75:H75"/>
    <mergeCell ref="D76:F76"/>
    <mergeCell ref="G76:H76"/>
    <mergeCell ref="D77:F77"/>
    <mergeCell ref="G77:H77"/>
    <mergeCell ref="G69:H69"/>
    <mergeCell ref="G70:H70"/>
    <mergeCell ref="A71:H71"/>
    <mergeCell ref="A72:H72"/>
    <mergeCell ref="A73:H73"/>
    <mergeCell ref="A74:H74"/>
    <mergeCell ref="A65:A66"/>
    <mergeCell ref="B65:B66"/>
    <mergeCell ref="C65:C66"/>
    <mergeCell ref="D65:F65"/>
    <mergeCell ref="G65:I65"/>
    <mergeCell ref="A68:H68"/>
    <mergeCell ref="A61:D61"/>
    <mergeCell ref="E61:H61"/>
    <mergeCell ref="A62:H62"/>
    <mergeCell ref="B63:I63"/>
    <mergeCell ref="A64:B64"/>
    <mergeCell ref="C64:F64"/>
    <mergeCell ref="G64:I64"/>
    <mergeCell ref="I55:I56"/>
    <mergeCell ref="E57:F57"/>
    <mergeCell ref="G57:H57"/>
    <mergeCell ref="A58:H58"/>
    <mergeCell ref="A59:I59"/>
    <mergeCell ref="A60:H60"/>
    <mergeCell ref="A54:H54"/>
    <mergeCell ref="A55:A56"/>
    <mergeCell ref="B55:B56"/>
    <mergeCell ref="C55:D55"/>
    <mergeCell ref="E55:F56"/>
    <mergeCell ref="G55:H56"/>
    <mergeCell ref="D50:F50"/>
    <mergeCell ref="G50:H50"/>
    <mergeCell ref="A51:H51"/>
    <mergeCell ref="D52:F52"/>
    <mergeCell ref="G52:H52"/>
    <mergeCell ref="D53:F53"/>
    <mergeCell ref="G53:H53"/>
    <mergeCell ref="D47:F47"/>
    <mergeCell ref="G47:H47"/>
    <mergeCell ref="D48:F48"/>
    <mergeCell ref="G48:H48"/>
    <mergeCell ref="D49:F49"/>
    <mergeCell ref="G49:H49"/>
    <mergeCell ref="D44:F44"/>
    <mergeCell ref="G44:H44"/>
    <mergeCell ref="D45:F45"/>
    <mergeCell ref="G45:H45"/>
    <mergeCell ref="D46:F46"/>
    <mergeCell ref="G46:H46"/>
    <mergeCell ref="G38:H38"/>
    <mergeCell ref="G39:H39"/>
    <mergeCell ref="A40:H40"/>
    <mergeCell ref="A41:H41"/>
    <mergeCell ref="A42:H42"/>
    <mergeCell ref="A43:H43"/>
    <mergeCell ref="A34:A35"/>
    <mergeCell ref="B34:B35"/>
    <mergeCell ref="C34:C35"/>
    <mergeCell ref="D34:F34"/>
    <mergeCell ref="G34:I34"/>
    <mergeCell ref="A37:H37"/>
    <mergeCell ref="A30:D30"/>
    <mergeCell ref="E30:H30"/>
    <mergeCell ref="A31:H31"/>
    <mergeCell ref="B32:I32"/>
    <mergeCell ref="A33:B33"/>
    <mergeCell ref="C33:F33"/>
    <mergeCell ref="G33:I33"/>
    <mergeCell ref="I24:I25"/>
    <mergeCell ref="E26:F26"/>
    <mergeCell ref="G26:H26"/>
    <mergeCell ref="A27:H27"/>
    <mergeCell ref="A28:I28"/>
    <mergeCell ref="A29:H29"/>
    <mergeCell ref="A23:H23"/>
    <mergeCell ref="A24:A25"/>
    <mergeCell ref="B24:B25"/>
    <mergeCell ref="C24:D24"/>
    <mergeCell ref="E24:F25"/>
    <mergeCell ref="G24:H25"/>
    <mergeCell ref="D19:F19"/>
    <mergeCell ref="G19:H19"/>
    <mergeCell ref="A20:H20"/>
    <mergeCell ref="D21:F21"/>
    <mergeCell ref="G21:H21"/>
    <mergeCell ref="D22:F22"/>
    <mergeCell ref="G22:H22"/>
    <mergeCell ref="D16:F16"/>
    <mergeCell ref="G16:H16"/>
    <mergeCell ref="D17:F17"/>
    <mergeCell ref="G17:H17"/>
    <mergeCell ref="D18:F18"/>
    <mergeCell ref="G18:H18"/>
    <mergeCell ref="A12:H12"/>
    <mergeCell ref="D13:F13"/>
    <mergeCell ref="G13:H13"/>
    <mergeCell ref="D14:F14"/>
    <mergeCell ref="G14:H14"/>
    <mergeCell ref="D15:F15"/>
    <mergeCell ref="G15:H15"/>
    <mergeCell ref="A6:H6"/>
    <mergeCell ref="G7:H7"/>
    <mergeCell ref="G8:H8"/>
    <mergeCell ref="A9:H9"/>
    <mergeCell ref="A10:H10"/>
    <mergeCell ref="A11:H11"/>
    <mergeCell ref="B1:I1"/>
    <mergeCell ref="A2:B2"/>
    <mergeCell ref="C2:F2"/>
    <mergeCell ref="G2:I2"/>
    <mergeCell ref="A3:A4"/>
    <mergeCell ref="B3:B4"/>
    <mergeCell ref="C3:C4"/>
    <mergeCell ref="D3:F3"/>
    <mergeCell ref="G3:I3"/>
  </mergeCells>
  <pageMargins left="0.11811023622047244" right="0.11811023622047244" top="0.11811023622047244" bottom="0.11811023622047244" header="0.11811023622047244" footer="0.11811023622047244"/>
  <pageSetup paperSize="9" scale="90" fitToHeight="0" orientation="portrait" horizontalDpi="360" verticalDpi="360" r:id="rId1"/>
  <rowBreaks count="4" manualBreakCount="4">
    <brk id="31" max="16383" man="1"/>
    <brk id="62" max="16383" man="1"/>
    <brk id="93" max="16383" man="1"/>
    <brk id="1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9AFDF-1C7E-4193-B9F9-51490B6430FA}">
  <sheetPr>
    <pageSetUpPr fitToPage="1"/>
  </sheetPr>
  <dimension ref="A1:J162"/>
  <sheetViews>
    <sheetView view="pageBreakPreview" zoomScale="115" zoomScaleNormal="100" zoomScaleSheetLayoutView="115" workbookViewId="0">
      <selection activeCell="I84" sqref="I84"/>
    </sheetView>
  </sheetViews>
  <sheetFormatPr defaultRowHeight="15"/>
  <cols>
    <col min="1" max="1" width="9.140625" style="41"/>
    <col min="2" max="2" width="35.28515625" style="41" customWidth="1"/>
    <col min="3" max="5" width="9.140625" style="41"/>
    <col min="6" max="6" width="8" style="41" customWidth="1"/>
    <col min="7" max="9" width="9.140625" style="41"/>
  </cols>
  <sheetData>
    <row r="1" spans="1:10" s="122" customFormat="1" ht="35.25" customHeight="1">
      <c r="A1" s="121" t="s">
        <v>90</v>
      </c>
      <c r="B1" s="267" t="s">
        <v>287</v>
      </c>
      <c r="C1" s="268"/>
      <c r="D1" s="268"/>
      <c r="E1" s="268"/>
      <c r="F1" s="268"/>
      <c r="G1" s="268"/>
      <c r="H1" s="268"/>
      <c r="I1" s="269"/>
    </row>
    <row r="2" spans="1:10" ht="33" customHeight="1">
      <c r="A2" s="200" t="s">
        <v>92</v>
      </c>
      <c r="B2" s="201"/>
      <c r="C2" s="311" t="s">
        <v>282</v>
      </c>
      <c r="D2" s="312"/>
      <c r="E2" s="312"/>
      <c r="F2" s="313"/>
      <c r="G2" s="202" t="s">
        <v>283</v>
      </c>
      <c r="H2" s="203"/>
      <c r="I2" s="204"/>
    </row>
    <row r="3" spans="1:10">
      <c r="A3" s="205" t="s">
        <v>5</v>
      </c>
      <c r="B3" s="205" t="s">
        <v>6</v>
      </c>
      <c r="C3" s="207" t="s">
        <v>7</v>
      </c>
      <c r="D3" s="202" t="s">
        <v>8</v>
      </c>
      <c r="E3" s="203"/>
      <c r="F3" s="204"/>
      <c r="G3" s="202" t="s">
        <v>9</v>
      </c>
      <c r="H3" s="203"/>
      <c r="I3" s="204"/>
    </row>
    <row r="4" spans="1:10" ht="22.5">
      <c r="A4" s="206"/>
      <c r="B4" s="206"/>
      <c r="C4" s="208"/>
      <c r="D4" s="2" t="s">
        <v>10</v>
      </c>
      <c r="E4" s="2" t="s">
        <v>11</v>
      </c>
      <c r="F4" s="2" t="s">
        <v>12</v>
      </c>
      <c r="G4" s="2" t="s">
        <v>11</v>
      </c>
      <c r="H4" s="2" t="s">
        <v>12</v>
      </c>
      <c r="I4" s="3" t="s">
        <v>13</v>
      </c>
    </row>
    <row r="5" spans="1:10" ht="22.5">
      <c r="A5" s="4" t="s">
        <v>17</v>
      </c>
      <c r="B5" s="5" t="s">
        <v>18</v>
      </c>
      <c r="C5" s="6" t="s">
        <v>16</v>
      </c>
      <c r="D5" s="7">
        <v>0.45</v>
      </c>
      <c r="E5" s="50">
        <v>1</v>
      </c>
      <c r="F5" s="50">
        <v>0</v>
      </c>
      <c r="G5" s="51">
        <v>207.6</v>
      </c>
      <c r="H5" s="52">
        <v>13.91</v>
      </c>
      <c r="I5" s="53">
        <f>G5*D5</f>
        <v>93.42</v>
      </c>
      <c r="J5" s="41"/>
    </row>
    <row r="6" spans="1:10">
      <c r="A6" s="293" t="s">
        <v>19</v>
      </c>
      <c r="B6" s="294"/>
      <c r="C6" s="294"/>
      <c r="D6" s="294"/>
      <c r="E6" s="294"/>
      <c r="F6" s="294"/>
      <c r="G6" s="294"/>
      <c r="H6" s="295"/>
      <c r="I6" s="11">
        <f>I5</f>
        <v>93.42</v>
      </c>
    </row>
    <row r="7" spans="1:10" ht="22.5">
      <c r="A7" s="22" t="s">
        <v>5</v>
      </c>
      <c r="B7" s="22" t="s">
        <v>20</v>
      </c>
      <c r="C7" s="22" t="s">
        <v>21</v>
      </c>
      <c r="D7" s="22" t="s">
        <v>22</v>
      </c>
      <c r="E7" s="23" t="s">
        <v>23</v>
      </c>
      <c r="F7" s="23" t="s">
        <v>24</v>
      </c>
      <c r="G7" s="200" t="s">
        <v>25</v>
      </c>
      <c r="H7" s="201"/>
      <c r="I7" s="23" t="s">
        <v>13</v>
      </c>
    </row>
    <row r="8" spans="1:10" ht="22.5">
      <c r="A8" s="4" t="s">
        <v>284</v>
      </c>
      <c r="B8" s="15" t="s">
        <v>285</v>
      </c>
      <c r="C8" s="16" t="s">
        <v>16</v>
      </c>
      <c r="D8" s="27">
        <v>0.15</v>
      </c>
      <c r="E8" s="27">
        <v>7</v>
      </c>
      <c r="F8" s="19">
        <v>1.5727000000000002</v>
      </c>
      <c r="G8" s="309">
        <v>18.008900000000001</v>
      </c>
      <c r="H8" s="310"/>
      <c r="I8" s="63">
        <f>G8*D8</f>
        <v>2.7013349999999998</v>
      </c>
    </row>
    <row r="9" spans="1:10" ht="22.5">
      <c r="A9" s="4" t="s">
        <v>80</v>
      </c>
      <c r="B9" s="15" t="s">
        <v>81</v>
      </c>
      <c r="C9" s="16" t="s">
        <v>16</v>
      </c>
      <c r="D9" s="27">
        <v>0.6</v>
      </c>
      <c r="E9" s="62">
        <v>8.3000000000000007</v>
      </c>
      <c r="F9" s="61">
        <v>1.5727000000000002</v>
      </c>
      <c r="G9" s="232">
        <v>21.353410000000004</v>
      </c>
      <c r="H9" s="232"/>
      <c r="I9" s="63">
        <f>G9*D9</f>
        <v>12.812046000000002</v>
      </c>
      <c r="J9" s="41"/>
    </row>
    <row r="10" spans="1:10">
      <c r="A10" s="193" t="s">
        <v>30</v>
      </c>
      <c r="B10" s="193"/>
      <c r="C10" s="193"/>
      <c r="D10" s="193"/>
      <c r="E10" s="193"/>
      <c r="F10" s="193"/>
      <c r="G10" s="193"/>
      <c r="H10" s="193"/>
      <c r="I10" s="66">
        <f>I8+I9</f>
        <v>15.513381000000003</v>
      </c>
      <c r="J10" s="41"/>
    </row>
    <row r="11" spans="1:10">
      <c r="A11" s="193" t="s">
        <v>31</v>
      </c>
      <c r="B11" s="193"/>
      <c r="C11" s="193"/>
      <c r="D11" s="193"/>
      <c r="E11" s="193"/>
      <c r="F11" s="193"/>
      <c r="G11" s="193"/>
      <c r="H11" s="193"/>
      <c r="I11" s="66">
        <f>I10*5%</f>
        <v>0.77566905000000019</v>
      </c>
      <c r="J11" s="41"/>
    </row>
    <row r="12" spans="1:10">
      <c r="A12" s="193" t="s">
        <v>32</v>
      </c>
      <c r="B12" s="193"/>
      <c r="C12" s="193"/>
      <c r="D12" s="193"/>
      <c r="E12" s="193"/>
      <c r="F12" s="193"/>
      <c r="G12" s="193"/>
      <c r="H12" s="193"/>
      <c r="I12" s="66">
        <v>1</v>
      </c>
      <c r="J12" s="41"/>
    </row>
    <row r="13" spans="1:10">
      <c r="A13" s="193" t="s">
        <v>33</v>
      </c>
      <c r="B13" s="193"/>
      <c r="C13" s="193"/>
      <c r="D13" s="193"/>
      <c r="E13" s="193"/>
      <c r="F13" s="193"/>
      <c r="G13" s="193"/>
      <c r="H13" s="193"/>
      <c r="I13" s="66">
        <f>I6+I10+I11</f>
        <v>109.70905005</v>
      </c>
      <c r="J13" s="41"/>
    </row>
    <row r="14" spans="1:10">
      <c r="A14" s="22" t="s">
        <v>5</v>
      </c>
      <c r="B14" s="22" t="s">
        <v>34</v>
      </c>
      <c r="C14" s="22" t="s">
        <v>21</v>
      </c>
      <c r="D14" s="290" t="s">
        <v>35</v>
      </c>
      <c r="E14" s="291"/>
      <c r="F14" s="292"/>
      <c r="G14" s="200" t="s">
        <v>36</v>
      </c>
      <c r="H14" s="201"/>
      <c r="I14" s="29" t="s">
        <v>37</v>
      </c>
    </row>
    <row r="15" spans="1:10" s="117" customFormat="1" ht="22.5">
      <c r="A15" s="49" t="s">
        <v>343</v>
      </c>
      <c r="B15" s="43" t="s">
        <v>342</v>
      </c>
      <c r="C15" s="82" t="s">
        <v>97</v>
      </c>
      <c r="D15" s="304">
        <v>1</v>
      </c>
      <c r="E15" s="305"/>
      <c r="F15" s="306"/>
      <c r="G15" s="307">
        <v>23</v>
      </c>
      <c r="H15" s="308"/>
      <c r="I15" s="63">
        <f>D15*G15</f>
        <v>23</v>
      </c>
    </row>
    <row r="16" spans="1:10">
      <c r="A16" s="270" t="s">
        <v>49</v>
      </c>
      <c r="B16" s="271"/>
      <c r="C16" s="271"/>
      <c r="D16" s="271"/>
      <c r="E16" s="271"/>
      <c r="F16" s="271"/>
      <c r="G16" s="271"/>
      <c r="H16" s="272"/>
      <c r="I16" s="11">
        <f>I15</f>
        <v>23</v>
      </c>
    </row>
    <row r="17" spans="1:9">
      <c r="A17" s="22" t="s">
        <v>5</v>
      </c>
      <c r="B17" s="22" t="s">
        <v>50</v>
      </c>
      <c r="C17" s="22" t="s">
        <v>21</v>
      </c>
      <c r="D17" s="290" t="s">
        <v>35</v>
      </c>
      <c r="E17" s="291"/>
      <c r="F17" s="292"/>
      <c r="G17" s="200" t="s">
        <v>36</v>
      </c>
      <c r="H17" s="201"/>
      <c r="I17" s="29" t="s">
        <v>37</v>
      </c>
    </row>
    <row r="18" spans="1:9">
      <c r="A18" s="4"/>
      <c r="B18" s="5"/>
      <c r="C18" s="16"/>
      <c r="D18" s="211"/>
      <c r="E18" s="212"/>
      <c r="F18" s="213"/>
      <c r="G18" s="257"/>
      <c r="H18" s="258"/>
      <c r="I18" s="21"/>
    </row>
    <row r="19" spans="1:9">
      <c r="A19" s="293" t="s">
        <v>55</v>
      </c>
      <c r="B19" s="294"/>
      <c r="C19" s="294"/>
      <c r="D19" s="294"/>
      <c r="E19" s="294"/>
      <c r="F19" s="294"/>
      <c r="G19" s="294"/>
      <c r="H19" s="295"/>
      <c r="I19" s="28">
        <v>0</v>
      </c>
    </row>
    <row r="20" spans="1:9">
      <c r="A20" s="205" t="s">
        <v>5</v>
      </c>
      <c r="B20" s="205" t="s">
        <v>56</v>
      </c>
      <c r="C20" s="202" t="s">
        <v>57</v>
      </c>
      <c r="D20" s="204"/>
      <c r="E20" s="296" t="s">
        <v>58</v>
      </c>
      <c r="F20" s="297"/>
      <c r="G20" s="300" t="s">
        <v>36</v>
      </c>
      <c r="H20" s="301"/>
      <c r="I20" s="284" t="s">
        <v>37</v>
      </c>
    </row>
    <row r="21" spans="1:9">
      <c r="A21" s="206"/>
      <c r="B21" s="206"/>
      <c r="C21" s="29" t="s">
        <v>59</v>
      </c>
      <c r="D21" s="29" t="s">
        <v>60</v>
      </c>
      <c r="E21" s="298"/>
      <c r="F21" s="299"/>
      <c r="G21" s="302"/>
      <c r="H21" s="303"/>
      <c r="I21" s="285"/>
    </row>
    <row r="22" spans="1:9">
      <c r="A22" s="31"/>
      <c r="B22" s="33"/>
      <c r="C22" s="11"/>
      <c r="D22" s="11"/>
      <c r="E22" s="286"/>
      <c r="F22" s="287"/>
      <c r="G22" s="288"/>
      <c r="H22" s="289"/>
      <c r="I22" s="11"/>
    </row>
    <row r="23" spans="1:9">
      <c r="A23" s="216" t="s">
        <v>61</v>
      </c>
      <c r="B23" s="216"/>
      <c r="C23" s="216"/>
      <c r="D23" s="216"/>
      <c r="E23" s="216"/>
      <c r="F23" s="216"/>
      <c r="G23" s="216"/>
      <c r="H23" s="216"/>
      <c r="I23" s="66">
        <v>0</v>
      </c>
    </row>
    <row r="24" spans="1:9">
      <c r="A24" s="227"/>
      <c r="B24" s="227"/>
      <c r="C24" s="227"/>
      <c r="D24" s="227"/>
      <c r="E24" s="227"/>
      <c r="F24" s="227"/>
      <c r="G24" s="227"/>
      <c r="H24" s="227"/>
      <c r="I24" s="227"/>
    </row>
    <row r="25" spans="1:9">
      <c r="A25" s="228" t="s">
        <v>62</v>
      </c>
      <c r="B25" s="228"/>
      <c r="C25" s="228"/>
      <c r="D25" s="228"/>
      <c r="E25" s="228"/>
      <c r="F25" s="228"/>
      <c r="G25" s="228"/>
      <c r="H25" s="228"/>
      <c r="I25" s="68">
        <f>SUM(I13+I16+I19+I23)</f>
        <v>132.70905005</v>
      </c>
    </row>
    <row r="26" spans="1:9">
      <c r="A26" s="220" t="s">
        <v>63</v>
      </c>
      <c r="B26" s="221"/>
      <c r="C26" s="221"/>
      <c r="D26" s="221"/>
      <c r="E26" s="222">
        <v>0.33250000000000002</v>
      </c>
      <c r="F26" s="222"/>
      <c r="G26" s="222"/>
      <c r="H26" s="223"/>
      <c r="I26" s="68">
        <f>I25*E26</f>
        <v>44.125759141625004</v>
      </c>
    </row>
    <row r="27" spans="1:9">
      <c r="A27" s="224" t="s">
        <v>64</v>
      </c>
      <c r="B27" s="224"/>
      <c r="C27" s="224"/>
      <c r="D27" s="224"/>
      <c r="E27" s="224"/>
      <c r="F27" s="224"/>
      <c r="G27" s="224"/>
      <c r="H27" s="224"/>
      <c r="I27" s="114">
        <f>SUM(I25:I26)</f>
        <v>176.834809191625</v>
      </c>
    </row>
    <row r="28" spans="1:9">
      <c r="A28" s="35"/>
      <c r="B28" s="104"/>
      <c r="C28" s="105"/>
      <c r="D28" s="105"/>
      <c r="E28" s="105"/>
      <c r="F28" s="105"/>
      <c r="G28" s="105"/>
      <c r="H28" s="105"/>
      <c r="I28" s="106"/>
    </row>
    <row r="29" spans="1:9" s="122" customFormat="1" ht="35.25" customHeight="1">
      <c r="A29" s="121" t="s">
        <v>106</v>
      </c>
      <c r="B29" s="267" t="s">
        <v>341</v>
      </c>
      <c r="C29" s="268"/>
      <c r="D29" s="268"/>
      <c r="E29" s="268"/>
      <c r="F29" s="268"/>
      <c r="G29" s="268"/>
      <c r="H29" s="268"/>
      <c r="I29" s="269"/>
    </row>
    <row r="30" spans="1:9" ht="33" customHeight="1">
      <c r="A30" s="200" t="s">
        <v>92</v>
      </c>
      <c r="B30" s="201"/>
      <c r="C30" s="311" t="s">
        <v>282</v>
      </c>
      <c r="D30" s="312"/>
      <c r="E30" s="312"/>
      <c r="F30" s="313"/>
      <c r="G30" s="202" t="s">
        <v>283</v>
      </c>
      <c r="H30" s="203"/>
      <c r="I30" s="204"/>
    </row>
    <row r="31" spans="1:9">
      <c r="A31" s="205" t="s">
        <v>5</v>
      </c>
      <c r="B31" s="205" t="s">
        <v>6</v>
      </c>
      <c r="C31" s="207" t="s">
        <v>7</v>
      </c>
      <c r="D31" s="202" t="s">
        <v>8</v>
      </c>
      <c r="E31" s="203"/>
      <c r="F31" s="204"/>
      <c r="G31" s="202" t="s">
        <v>9</v>
      </c>
      <c r="H31" s="203"/>
      <c r="I31" s="204"/>
    </row>
    <row r="32" spans="1:9" ht="22.5">
      <c r="A32" s="206"/>
      <c r="B32" s="206"/>
      <c r="C32" s="208"/>
      <c r="D32" s="2" t="s">
        <v>10</v>
      </c>
      <c r="E32" s="2" t="s">
        <v>11</v>
      </c>
      <c r="F32" s="2" t="s">
        <v>12</v>
      </c>
      <c r="G32" s="2" t="s">
        <v>11</v>
      </c>
      <c r="H32" s="2" t="s">
        <v>12</v>
      </c>
      <c r="I32" s="3" t="s">
        <v>13</v>
      </c>
    </row>
    <row r="33" spans="1:10" ht="22.5">
      <c r="A33" s="4" t="s">
        <v>17</v>
      </c>
      <c r="B33" s="5" t="s">
        <v>18</v>
      </c>
      <c r="C33" s="6" t="s">
        <v>16</v>
      </c>
      <c r="D33" s="7">
        <v>0.45</v>
      </c>
      <c r="E33" s="50">
        <v>1</v>
      </c>
      <c r="F33" s="50">
        <v>0</v>
      </c>
      <c r="G33" s="51">
        <v>207.6</v>
      </c>
      <c r="H33" s="52">
        <v>13.91</v>
      </c>
      <c r="I33" s="53">
        <f>G33*D33</f>
        <v>93.42</v>
      </c>
      <c r="J33" s="41"/>
    </row>
    <row r="34" spans="1:10">
      <c r="A34" s="293" t="s">
        <v>19</v>
      </c>
      <c r="B34" s="294"/>
      <c r="C34" s="294"/>
      <c r="D34" s="294"/>
      <c r="E34" s="294"/>
      <c r="F34" s="294"/>
      <c r="G34" s="294"/>
      <c r="H34" s="295"/>
      <c r="I34" s="11">
        <f>I33</f>
        <v>93.42</v>
      </c>
    </row>
    <row r="35" spans="1:10" ht="22.5">
      <c r="A35" s="22" t="s">
        <v>5</v>
      </c>
      <c r="B35" s="22" t="s">
        <v>20</v>
      </c>
      <c r="C35" s="22" t="s">
        <v>21</v>
      </c>
      <c r="D35" s="22" t="s">
        <v>22</v>
      </c>
      <c r="E35" s="23" t="s">
        <v>23</v>
      </c>
      <c r="F35" s="23" t="s">
        <v>24</v>
      </c>
      <c r="G35" s="200" t="s">
        <v>25</v>
      </c>
      <c r="H35" s="201"/>
      <c r="I35" s="23" t="s">
        <v>13</v>
      </c>
    </row>
    <row r="36" spans="1:10" ht="22.5">
      <c r="A36" s="4" t="s">
        <v>284</v>
      </c>
      <c r="B36" s="15" t="s">
        <v>285</v>
      </c>
      <c r="C36" s="16" t="s">
        <v>16</v>
      </c>
      <c r="D36" s="27">
        <v>0.15</v>
      </c>
      <c r="E36" s="27">
        <v>7</v>
      </c>
      <c r="F36" s="19">
        <v>1.5727000000000002</v>
      </c>
      <c r="G36" s="309">
        <v>18.008900000000001</v>
      </c>
      <c r="H36" s="310"/>
      <c r="I36" s="63">
        <f>G36*D36</f>
        <v>2.7013349999999998</v>
      </c>
    </row>
    <row r="37" spans="1:10" ht="22.5">
      <c r="A37" s="4" t="s">
        <v>80</v>
      </c>
      <c r="B37" s="15" t="s">
        <v>81</v>
      </c>
      <c r="C37" s="16" t="s">
        <v>16</v>
      </c>
      <c r="D37" s="27">
        <v>0.6</v>
      </c>
      <c r="E37" s="62">
        <v>8.3000000000000007</v>
      </c>
      <c r="F37" s="61">
        <v>1.5727000000000002</v>
      </c>
      <c r="G37" s="232">
        <v>21.353410000000004</v>
      </c>
      <c r="H37" s="232"/>
      <c r="I37" s="63">
        <f>G37*D37</f>
        <v>12.812046000000002</v>
      </c>
      <c r="J37" s="41"/>
    </row>
    <row r="38" spans="1:10">
      <c r="A38" s="193" t="s">
        <v>30</v>
      </c>
      <c r="B38" s="193"/>
      <c r="C38" s="193"/>
      <c r="D38" s="193"/>
      <c r="E38" s="193"/>
      <c r="F38" s="193"/>
      <c r="G38" s="193"/>
      <c r="H38" s="193"/>
      <c r="I38" s="66">
        <f>I36+I37</f>
        <v>15.513381000000003</v>
      </c>
      <c r="J38" s="41"/>
    </row>
    <row r="39" spans="1:10">
      <c r="A39" s="193" t="s">
        <v>31</v>
      </c>
      <c r="B39" s="193"/>
      <c r="C39" s="193"/>
      <c r="D39" s="193"/>
      <c r="E39" s="193"/>
      <c r="F39" s="193"/>
      <c r="G39" s="193"/>
      <c r="H39" s="193"/>
      <c r="I39" s="66">
        <f>I38*5%</f>
        <v>0.77566905000000019</v>
      </c>
      <c r="J39" s="41"/>
    </row>
    <row r="40" spans="1:10">
      <c r="A40" s="193" t="s">
        <v>32</v>
      </c>
      <c r="B40" s="193"/>
      <c r="C40" s="193"/>
      <c r="D40" s="193"/>
      <c r="E40" s="193"/>
      <c r="F40" s="193"/>
      <c r="G40" s="193"/>
      <c r="H40" s="193"/>
      <c r="I40" s="66">
        <v>1</v>
      </c>
      <c r="J40" s="41"/>
    </row>
    <row r="41" spans="1:10">
      <c r="A41" s="193" t="s">
        <v>33</v>
      </c>
      <c r="B41" s="193"/>
      <c r="C41" s="193"/>
      <c r="D41" s="193"/>
      <c r="E41" s="193"/>
      <c r="F41" s="193"/>
      <c r="G41" s="193"/>
      <c r="H41" s="193"/>
      <c r="I41" s="66">
        <f>I34+I38+I39</f>
        <v>109.70905005</v>
      </c>
      <c r="J41" s="41"/>
    </row>
    <row r="42" spans="1:10">
      <c r="A42" s="22" t="s">
        <v>5</v>
      </c>
      <c r="B42" s="22" t="s">
        <v>34</v>
      </c>
      <c r="C42" s="22" t="s">
        <v>21</v>
      </c>
      <c r="D42" s="290" t="s">
        <v>35</v>
      </c>
      <c r="E42" s="291"/>
      <c r="F42" s="292"/>
      <c r="G42" s="200" t="s">
        <v>36</v>
      </c>
      <c r="H42" s="201"/>
      <c r="I42" s="29" t="s">
        <v>37</v>
      </c>
    </row>
    <row r="43" spans="1:10" s="117" customFormat="1" ht="22.5">
      <c r="A43" s="49" t="s">
        <v>346</v>
      </c>
      <c r="B43" s="43" t="s">
        <v>345</v>
      </c>
      <c r="C43" s="82" t="s">
        <v>97</v>
      </c>
      <c r="D43" s="304">
        <v>1</v>
      </c>
      <c r="E43" s="305"/>
      <c r="F43" s="306"/>
      <c r="G43" s="307">
        <v>3.39</v>
      </c>
      <c r="H43" s="308"/>
      <c r="I43" s="63">
        <f>D43*G43</f>
        <v>3.39</v>
      </c>
    </row>
    <row r="44" spans="1:10">
      <c r="A44" s="270" t="s">
        <v>49</v>
      </c>
      <c r="B44" s="271"/>
      <c r="C44" s="271"/>
      <c r="D44" s="271"/>
      <c r="E44" s="271"/>
      <c r="F44" s="271"/>
      <c r="G44" s="271"/>
      <c r="H44" s="272"/>
      <c r="I44" s="11">
        <f>I43</f>
        <v>3.39</v>
      </c>
    </row>
    <row r="45" spans="1:10">
      <c r="A45" s="22" t="s">
        <v>5</v>
      </c>
      <c r="B45" s="22" t="s">
        <v>50</v>
      </c>
      <c r="C45" s="22" t="s">
        <v>21</v>
      </c>
      <c r="D45" s="290" t="s">
        <v>35</v>
      </c>
      <c r="E45" s="291"/>
      <c r="F45" s="292"/>
      <c r="G45" s="200" t="s">
        <v>36</v>
      </c>
      <c r="H45" s="201"/>
      <c r="I45" s="29" t="s">
        <v>37</v>
      </c>
    </row>
    <row r="46" spans="1:10">
      <c r="A46" s="4"/>
      <c r="B46" s="5"/>
      <c r="C46" s="16"/>
      <c r="D46" s="211"/>
      <c r="E46" s="212"/>
      <c r="F46" s="213"/>
      <c r="G46" s="257"/>
      <c r="H46" s="258"/>
      <c r="I46" s="21"/>
    </row>
    <row r="47" spans="1:10">
      <c r="A47" s="293" t="s">
        <v>55</v>
      </c>
      <c r="B47" s="294"/>
      <c r="C47" s="294"/>
      <c r="D47" s="294"/>
      <c r="E47" s="294"/>
      <c r="F47" s="294"/>
      <c r="G47" s="294"/>
      <c r="H47" s="295"/>
      <c r="I47" s="28">
        <v>0</v>
      </c>
    </row>
    <row r="48" spans="1:10">
      <c r="A48" s="205" t="s">
        <v>5</v>
      </c>
      <c r="B48" s="205" t="s">
        <v>56</v>
      </c>
      <c r="C48" s="202" t="s">
        <v>57</v>
      </c>
      <c r="D48" s="204"/>
      <c r="E48" s="296" t="s">
        <v>58</v>
      </c>
      <c r="F48" s="297"/>
      <c r="G48" s="300" t="s">
        <v>36</v>
      </c>
      <c r="H48" s="301"/>
      <c r="I48" s="284" t="s">
        <v>37</v>
      </c>
    </row>
    <row r="49" spans="1:9">
      <c r="A49" s="206"/>
      <c r="B49" s="206"/>
      <c r="C49" s="29" t="s">
        <v>59</v>
      </c>
      <c r="D49" s="29" t="s">
        <v>60</v>
      </c>
      <c r="E49" s="298"/>
      <c r="F49" s="299"/>
      <c r="G49" s="302"/>
      <c r="H49" s="303"/>
      <c r="I49" s="285"/>
    </row>
    <row r="50" spans="1:9">
      <c r="A50" s="31"/>
      <c r="B50" s="33"/>
      <c r="C50" s="11"/>
      <c r="D50" s="11"/>
      <c r="E50" s="286"/>
      <c r="F50" s="287"/>
      <c r="G50" s="288"/>
      <c r="H50" s="289"/>
      <c r="I50" s="11"/>
    </row>
    <row r="51" spans="1:9">
      <c r="A51" s="216" t="s">
        <v>61</v>
      </c>
      <c r="B51" s="216"/>
      <c r="C51" s="216"/>
      <c r="D51" s="216"/>
      <c r="E51" s="216"/>
      <c r="F51" s="216"/>
      <c r="G51" s="216"/>
      <c r="H51" s="216"/>
      <c r="I51" s="66">
        <v>0</v>
      </c>
    </row>
    <row r="52" spans="1:9">
      <c r="A52" s="227"/>
      <c r="B52" s="227"/>
      <c r="C52" s="227"/>
      <c r="D52" s="227"/>
      <c r="E52" s="227"/>
      <c r="F52" s="227"/>
      <c r="G52" s="227"/>
      <c r="H52" s="227"/>
      <c r="I52" s="227"/>
    </row>
    <row r="53" spans="1:9">
      <c r="A53" s="228" t="s">
        <v>62</v>
      </c>
      <c r="B53" s="228"/>
      <c r="C53" s="228"/>
      <c r="D53" s="228"/>
      <c r="E53" s="228"/>
      <c r="F53" s="228"/>
      <c r="G53" s="228"/>
      <c r="H53" s="228"/>
      <c r="I53" s="68">
        <f>SUM(I41+I44+I47+I51)</f>
        <v>113.09905005</v>
      </c>
    </row>
    <row r="54" spans="1:9">
      <c r="A54" s="220" t="s">
        <v>63</v>
      </c>
      <c r="B54" s="221"/>
      <c r="C54" s="221"/>
      <c r="D54" s="221"/>
      <c r="E54" s="222">
        <v>0.33250000000000002</v>
      </c>
      <c r="F54" s="222"/>
      <c r="G54" s="222"/>
      <c r="H54" s="223"/>
      <c r="I54" s="68">
        <f>I53*E54</f>
        <v>37.605434141625004</v>
      </c>
    </row>
    <row r="55" spans="1:9">
      <c r="A55" s="224" t="s">
        <v>64</v>
      </c>
      <c r="B55" s="224"/>
      <c r="C55" s="224"/>
      <c r="D55" s="224"/>
      <c r="E55" s="224"/>
      <c r="F55" s="224"/>
      <c r="G55" s="224"/>
      <c r="H55" s="224"/>
      <c r="I55" s="114">
        <f>SUM(I53:I54)</f>
        <v>150.704484191625</v>
      </c>
    </row>
    <row r="56" spans="1:9" ht="35.25" customHeight="1">
      <c r="A56" s="1" t="s">
        <v>109</v>
      </c>
      <c r="B56" s="320" t="s">
        <v>288</v>
      </c>
      <c r="C56" s="321"/>
      <c r="D56" s="321"/>
      <c r="E56" s="321"/>
      <c r="F56" s="321"/>
      <c r="G56" s="321"/>
      <c r="H56" s="321"/>
      <c r="I56" s="322"/>
    </row>
    <row r="57" spans="1:9" ht="33" customHeight="1">
      <c r="A57" s="200" t="s">
        <v>92</v>
      </c>
      <c r="B57" s="201"/>
      <c r="C57" s="311" t="s">
        <v>282</v>
      </c>
      <c r="D57" s="312"/>
      <c r="E57" s="312"/>
      <c r="F57" s="313"/>
      <c r="G57" s="202" t="s">
        <v>283</v>
      </c>
      <c r="H57" s="203"/>
      <c r="I57" s="204"/>
    </row>
    <row r="58" spans="1:9">
      <c r="A58" s="205" t="s">
        <v>5</v>
      </c>
      <c r="B58" s="205" t="s">
        <v>6</v>
      </c>
      <c r="C58" s="207" t="s">
        <v>7</v>
      </c>
      <c r="D58" s="202" t="s">
        <v>8</v>
      </c>
      <c r="E58" s="203"/>
      <c r="F58" s="204"/>
      <c r="G58" s="202" t="s">
        <v>9</v>
      </c>
      <c r="H58" s="203"/>
      <c r="I58" s="204"/>
    </row>
    <row r="59" spans="1:9" ht="22.5">
      <c r="A59" s="206"/>
      <c r="B59" s="206"/>
      <c r="C59" s="208"/>
      <c r="D59" s="2" t="s">
        <v>10</v>
      </c>
      <c r="E59" s="2" t="s">
        <v>11</v>
      </c>
      <c r="F59" s="2" t="s">
        <v>12</v>
      </c>
      <c r="G59" s="2" t="s">
        <v>11</v>
      </c>
      <c r="H59" s="2" t="s">
        <v>12</v>
      </c>
      <c r="I59" s="3" t="s">
        <v>13</v>
      </c>
    </row>
    <row r="60" spans="1:9" ht="22.5">
      <c r="A60" s="4" t="s">
        <v>17</v>
      </c>
      <c r="B60" s="5" t="s">
        <v>18</v>
      </c>
      <c r="C60" s="6" t="s">
        <v>16</v>
      </c>
      <c r="D60" s="7">
        <v>1</v>
      </c>
      <c r="E60" s="50">
        <v>1</v>
      </c>
      <c r="F60" s="50">
        <v>0</v>
      </c>
      <c r="G60" s="51">
        <v>207.6</v>
      </c>
      <c r="H60" s="52">
        <v>13.91</v>
      </c>
      <c r="I60" s="53">
        <f>G60*D60</f>
        <v>207.6</v>
      </c>
    </row>
    <row r="61" spans="1:9">
      <c r="A61" s="293" t="s">
        <v>19</v>
      </c>
      <c r="B61" s="294"/>
      <c r="C61" s="294"/>
      <c r="D61" s="294"/>
      <c r="E61" s="294"/>
      <c r="F61" s="294"/>
      <c r="G61" s="294"/>
      <c r="H61" s="295"/>
      <c r="I61" s="11">
        <f>I60</f>
        <v>207.6</v>
      </c>
    </row>
    <row r="62" spans="1:9" ht="22.5">
      <c r="A62" s="22" t="s">
        <v>5</v>
      </c>
      <c r="B62" s="22" t="s">
        <v>20</v>
      </c>
      <c r="C62" s="22" t="s">
        <v>21</v>
      </c>
      <c r="D62" s="22" t="s">
        <v>22</v>
      </c>
      <c r="E62" s="23" t="s">
        <v>23</v>
      </c>
      <c r="F62" s="23" t="s">
        <v>24</v>
      </c>
      <c r="G62" s="200" t="s">
        <v>25</v>
      </c>
      <c r="H62" s="201"/>
      <c r="I62" s="23" t="s">
        <v>13</v>
      </c>
    </row>
    <row r="63" spans="1:9" ht="22.5">
      <c r="A63" s="4" t="s">
        <v>284</v>
      </c>
      <c r="B63" s="15" t="s">
        <v>285</v>
      </c>
      <c r="C63" s="16" t="s">
        <v>16</v>
      </c>
      <c r="D63" s="27">
        <v>0.6</v>
      </c>
      <c r="E63" s="27">
        <v>7</v>
      </c>
      <c r="F63" s="19">
        <v>1.5727000000000002</v>
      </c>
      <c r="G63" s="309">
        <v>18.008900000000001</v>
      </c>
      <c r="H63" s="310"/>
      <c r="I63" s="63">
        <f>G63*D63</f>
        <v>10.805339999999999</v>
      </c>
    </row>
    <row r="64" spans="1:9" ht="22.5">
      <c r="A64" s="4" t="s">
        <v>80</v>
      </c>
      <c r="B64" s="15" t="s">
        <v>81</v>
      </c>
      <c r="C64" s="16" t="s">
        <v>16</v>
      </c>
      <c r="D64" s="27">
        <v>0.6</v>
      </c>
      <c r="E64" s="62">
        <v>8.3000000000000007</v>
      </c>
      <c r="F64" s="61">
        <v>1.5727000000000002</v>
      </c>
      <c r="G64" s="232">
        <v>21.353410000000004</v>
      </c>
      <c r="H64" s="232"/>
      <c r="I64" s="63">
        <f>G64*D64</f>
        <v>12.812046000000002</v>
      </c>
    </row>
    <row r="65" spans="1:9">
      <c r="A65" s="193" t="s">
        <v>30</v>
      </c>
      <c r="B65" s="193"/>
      <c r="C65" s="193"/>
      <c r="D65" s="193"/>
      <c r="E65" s="193"/>
      <c r="F65" s="193"/>
      <c r="G65" s="193"/>
      <c r="H65" s="193"/>
      <c r="I65" s="66">
        <f>I63+I64</f>
        <v>23.617386000000003</v>
      </c>
    </row>
    <row r="66" spans="1:9">
      <c r="A66" s="193" t="s">
        <v>31</v>
      </c>
      <c r="B66" s="193"/>
      <c r="C66" s="193"/>
      <c r="D66" s="193"/>
      <c r="E66" s="193"/>
      <c r="F66" s="193"/>
      <c r="G66" s="193"/>
      <c r="H66" s="193"/>
      <c r="I66" s="66">
        <f>I65*5%</f>
        <v>1.1808693000000001</v>
      </c>
    </row>
    <row r="67" spans="1:9">
      <c r="A67" s="193" t="s">
        <v>32</v>
      </c>
      <c r="B67" s="193"/>
      <c r="C67" s="193"/>
      <c r="D67" s="193"/>
      <c r="E67" s="193"/>
      <c r="F67" s="193"/>
      <c r="G67" s="193"/>
      <c r="H67" s="193"/>
      <c r="I67" s="66">
        <v>1</v>
      </c>
    </row>
    <row r="68" spans="1:9">
      <c r="A68" s="193" t="s">
        <v>33</v>
      </c>
      <c r="B68" s="193"/>
      <c r="C68" s="193"/>
      <c r="D68" s="193"/>
      <c r="E68" s="193"/>
      <c r="F68" s="193"/>
      <c r="G68" s="193"/>
      <c r="H68" s="193"/>
      <c r="I68" s="66">
        <f>I61+I65+I66</f>
        <v>232.39825530000002</v>
      </c>
    </row>
    <row r="69" spans="1:9">
      <c r="A69" s="95" t="s">
        <v>5</v>
      </c>
      <c r="B69" s="95" t="s">
        <v>34</v>
      </c>
      <c r="C69" s="95" t="s">
        <v>21</v>
      </c>
      <c r="D69" s="265" t="s">
        <v>35</v>
      </c>
      <c r="E69" s="265"/>
      <c r="F69" s="265"/>
      <c r="G69" s="266" t="s">
        <v>36</v>
      </c>
      <c r="H69" s="266"/>
      <c r="I69" s="97" t="s">
        <v>37</v>
      </c>
    </row>
    <row r="70" spans="1:9" ht="23.25">
      <c r="A70" s="91" t="s">
        <v>289</v>
      </c>
      <c r="B70" s="93" t="s">
        <v>290</v>
      </c>
      <c r="C70" s="94" t="s">
        <v>48</v>
      </c>
      <c r="D70" s="262">
        <v>4</v>
      </c>
      <c r="E70" s="262"/>
      <c r="F70" s="262"/>
      <c r="G70" s="263">
        <v>31</v>
      </c>
      <c r="H70" s="263"/>
      <c r="I70" s="107">
        <f>D70*G70</f>
        <v>124</v>
      </c>
    </row>
    <row r="71" spans="1:9" s="117" customFormat="1" ht="23.25">
      <c r="A71" s="118" t="s">
        <v>102</v>
      </c>
      <c r="B71" s="43" t="s">
        <v>291</v>
      </c>
      <c r="C71" s="119" t="s">
        <v>97</v>
      </c>
      <c r="D71" s="323">
        <v>3</v>
      </c>
      <c r="E71" s="323"/>
      <c r="F71" s="323"/>
      <c r="G71" s="241">
        <v>15.13</v>
      </c>
      <c r="H71" s="241"/>
      <c r="I71" s="120">
        <f>D71*G71</f>
        <v>45.39</v>
      </c>
    </row>
    <row r="72" spans="1:9">
      <c r="A72" s="317" t="s">
        <v>49</v>
      </c>
      <c r="B72" s="317"/>
      <c r="C72" s="317"/>
      <c r="D72" s="317"/>
      <c r="E72" s="317"/>
      <c r="F72" s="317"/>
      <c r="G72" s="317"/>
      <c r="H72" s="317"/>
      <c r="I72" s="99">
        <f>I70+I71</f>
        <v>169.39</v>
      </c>
    </row>
    <row r="73" spans="1:9">
      <c r="A73" s="95" t="s">
        <v>5</v>
      </c>
      <c r="B73" s="95" t="s">
        <v>50</v>
      </c>
      <c r="C73" s="95" t="s">
        <v>21</v>
      </c>
      <c r="D73" s="265" t="s">
        <v>35</v>
      </c>
      <c r="E73" s="265"/>
      <c r="F73" s="265"/>
      <c r="G73" s="266" t="s">
        <v>36</v>
      </c>
      <c r="H73" s="266"/>
      <c r="I73" s="97" t="s">
        <v>37</v>
      </c>
    </row>
    <row r="74" spans="1:9">
      <c r="A74" s="91"/>
      <c r="B74" s="93"/>
      <c r="C74" s="94"/>
      <c r="D74" s="262"/>
      <c r="E74" s="262"/>
      <c r="F74" s="262"/>
      <c r="G74" s="263"/>
      <c r="H74" s="263"/>
      <c r="I74" s="107"/>
    </row>
    <row r="75" spans="1:9">
      <c r="A75" s="264" t="s">
        <v>55</v>
      </c>
      <c r="B75" s="264"/>
      <c r="C75" s="264"/>
      <c r="D75" s="264"/>
      <c r="E75" s="264"/>
      <c r="F75" s="264"/>
      <c r="G75" s="264"/>
      <c r="H75" s="264"/>
      <c r="I75" s="108">
        <v>0</v>
      </c>
    </row>
    <row r="76" spans="1:9">
      <c r="A76" s="318" t="s">
        <v>5</v>
      </c>
      <c r="B76" s="318" t="s">
        <v>56</v>
      </c>
      <c r="C76" s="314" t="s">
        <v>57</v>
      </c>
      <c r="D76" s="314"/>
      <c r="E76" s="314" t="s">
        <v>58</v>
      </c>
      <c r="F76" s="314"/>
      <c r="G76" s="319" t="s">
        <v>36</v>
      </c>
      <c r="H76" s="319"/>
      <c r="I76" s="314" t="s">
        <v>37</v>
      </c>
    </row>
    <row r="77" spans="1:9">
      <c r="A77" s="318"/>
      <c r="B77" s="318"/>
      <c r="C77" s="97" t="s">
        <v>59</v>
      </c>
      <c r="D77" s="97" t="s">
        <v>60</v>
      </c>
      <c r="E77" s="314"/>
      <c r="F77" s="314"/>
      <c r="G77" s="319"/>
      <c r="H77" s="319"/>
      <c r="I77" s="314"/>
    </row>
    <row r="78" spans="1:9">
      <c r="A78" s="109"/>
      <c r="B78" s="110"/>
      <c r="C78" s="99"/>
      <c r="D78" s="99"/>
      <c r="E78" s="315"/>
      <c r="F78" s="315"/>
      <c r="G78" s="316"/>
      <c r="H78" s="316"/>
      <c r="I78" s="99"/>
    </row>
    <row r="79" spans="1:9">
      <c r="A79" s="216" t="s">
        <v>61</v>
      </c>
      <c r="B79" s="216"/>
      <c r="C79" s="216"/>
      <c r="D79" s="216"/>
      <c r="E79" s="216"/>
      <c r="F79" s="216"/>
      <c r="G79" s="216"/>
      <c r="H79" s="216"/>
      <c r="I79" s="66">
        <v>0</v>
      </c>
    </row>
    <row r="80" spans="1:9">
      <c r="A80" s="227"/>
      <c r="B80" s="227"/>
      <c r="C80" s="227"/>
      <c r="D80" s="227"/>
      <c r="E80" s="227"/>
      <c r="F80" s="227"/>
      <c r="G80" s="227"/>
      <c r="H80" s="227"/>
      <c r="I80" s="227"/>
    </row>
    <row r="81" spans="1:9">
      <c r="A81" s="228" t="s">
        <v>62</v>
      </c>
      <c r="B81" s="228"/>
      <c r="C81" s="228"/>
      <c r="D81" s="228"/>
      <c r="E81" s="228"/>
      <c r="F81" s="228"/>
      <c r="G81" s="228"/>
      <c r="H81" s="228"/>
      <c r="I81" s="68">
        <f>SUM(I68+I72+I75+I79)</f>
        <v>401.7882553</v>
      </c>
    </row>
    <row r="82" spans="1:9">
      <c r="A82" s="220" t="s">
        <v>63</v>
      </c>
      <c r="B82" s="221"/>
      <c r="C82" s="221"/>
      <c r="D82" s="221"/>
      <c r="E82" s="222">
        <v>0.33250000000000002</v>
      </c>
      <c r="F82" s="222"/>
      <c r="G82" s="222"/>
      <c r="H82" s="223"/>
      <c r="I82" s="68">
        <f>I81*E82</f>
        <v>133.59459488725</v>
      </c>
    </row>
    <row r="83" spans="1:9">
      <c r="A83" s="224" t="s">
        <v>64</v>
      </c>
      <c r="B83" s="224"/>
      <c r="C83" s="224"/>
      <c r="D83" s="224"/>
      <c r="E83" s="224"/>
      <c r="F83" s="224"/>
      <c r="G83" s="224"/>
      <c r="H83" s="224"/>
      <c r="I83" s="114">
        <f>SUM(I81:I82)</f>
        <v>535.38285018725003</v>
      </c>
    </row>
    <row r="84" spans="1:9" ht="37.5" customHeight="1">
      <c r="A84" s="1" t="s">
        <v>112</v>
      </c>
      <c r="B84" s="197" t="s">
        <v>281</v>
      </c>
      <c r="C84" s="198"/>
      <c r="D84" s="198"/>
      <c r="E84" s="198"/>
      <c r="F84" s="198"/>
      <c r="G84" s="198"/>
      <c r="H84" s="198"/>
      <c r="I84" s="199"/>
    </row>
    <row r="85" spans="1:9" ht="31.5" customHeight="1">
      <c r="A85" s="200" t="s">
        <v>272</v>
      </c>
      <c r="B85" s="201"/>
      <c r="C85" s="311" t="s">
        <v>282</v>
      </c>
      <c r="D85" s="312"/>
      <c r="E85" s="312"/>
      <c r="F85" s="313"/>
      <c r="G85" s="202" t="s">
        <v>283</v>
      </c>
      <c r="H85" s="203"/>
      <c r="I85" s="204"/>
    </row>
    <row r="86" spans="1:9">
      <c r="A86" s="205" t="s">
        <v>5</v>
      </c>
      <c r="B86" s="205" t="s">
        <v>6</v>
      </c>
      <c r="C86" s="207" t="s">
        <v>7</v>
      </c>
      <c r="D86" s="202" t="s">
        <v>8</v>
      </c>
      <c r="E86" s="203"/>
      <c r="F86" s="204"/>
      <c r="G86" s="202" t="s">
        <v>9</v>
      </c>
      <c r="H86" s="203"/>
      <c r="I86" s="204"/>
    </row>
    <row r="87" spans="1:9" ht="22.5">
      <c r="A87" s="206"/>
      <c r="B87" s="206"/>
      <c r="C87" s="208"/>
      <c r="D87" s="2" t="s">
        <v>10</v>
      </c>
      <c r="E87" s="2" t="s">
        <v>11</v>
      </c>
      <c r="F87" s="2" t="s">
        <v>12</v>
      </c>
      <c r="G87" s="2" t="s">
        <v>11</v>
      </c>
      <c r="H87" s="2" t="s">
        <v>12</v>
      </c>
      <c r="I87" s="3" t="s">
        <v>13</v>
      </c>
    </row>
    <row r="88" spans="1:9" ht="22.5">
      <c r="A88" s="4" t="s">
        <v>17</v>
      </c>
      <c r="B88" s="5" t="s">
        <v>18</v>
      </c>
      <c r="C88" s="6" t="s">
        <v>16</v>
      </c>
      <c r="D88" s="7">
        <v>0.45</v>
      </c>
      <c r="E88" s="50">
        <v>1</v>
      </c>
      <c r="F88" s="50">
        <v>0</v>
      </c>
      <c r="G88" s="51">
        <v>207.6</v>
      </c>
      <c r="H88" s="52">
        <v>13.91</v>
      </c>
      <c r="I88" s="53">
        <f>G88*D88</f>
        <v>93.42</v>
      </c>
    </row>
    <row r="89" spans="1:9">
      <c r="A89" s="293" t="s">
        <v>19</v>
      </c>
      <c r="B89" s="294"/>
      <c r="C89" s="294"/>
      <c r="D89" s="294"/>
      <c r="E89" s="294"/>
      <c r="F89" s="294"/>
      <c r="G89" s="294"/>
      <c r="H89" s="295"/>
      <c r="I89" s="11">
        <v>104.4585</v>
      </c>
    </row>
    <row r="90" spans="1:9" ht="22.5">
      <c r="A90" s="22" t="s">
        <v>5</v>
      </c>
      <c r="B90" s="22" t="s">
        <v>20</v>
      </c>
      <c r="C90" s="22" t="s">
        <v>21</v>
      </c>
      <c r="D90" s="22" t="s">
        <v>22</v>
      </c>
      <c r="E90" s="23" t="s">
        <v>23</v>
      </c>
      <c r="F90" s="23" t="s">
        <v>24</v>
      </c>
      <c r="G90" s="200" t="s">
        <v>25</v>
      </c>
      <c r="H90" s="201"/>
      <c r="I90" s="23" t="s">
        <v>13</v>
      </c>
    </row>
    <row r="91" spans="1:9" ht="22.5">
      <c r="A91" s="4" t="s">
        <v>284</v>
      </c>
      <c r="B91" s="15" t="s">
        <v>285</v>
      </c>
      <c r="C91" s="16" t="s">
        <v>16</v>
      </c>
      <c r="D91" s="27">
        <v>0.15</v>
      </c>
      <c r="E91" s="27">
        <v>7</v>
      </c>
      <c r="F91" s="19">
        <v>1.5727000000000002</v>
      </c>
      <c r="G91" s="309">
        <v>18.008900000000001</v>
      </c>
      <c r="H91" s="310"/>
      <c r="I91" s="63">
        <f>G91*D91</f>
        <v>2.7013349999999998</v>
      </c>
    </row>
    <row r="92" spans="1:9" ht="22.5">
      <c r="A92" s="4" t="s">
        <v>80</v>
      </c>
      <c r="B92" s="15" t="s">
        <v>81</v>
      </c>
      <c r="C92" s="16" t="s">
        <v>16</v>
      </c>
      <c r="D92" s="27">
        <v>0.6</v>
      </c>
      <c r="E92" s="62">
        <v>8.3000000000000007</v>
      </c>
      <c r="F92" s="61">
        <v>1.5727000000000002</v>
      </c>
      <c r="G92" s="232">
        <v>21.353410000000004</v>
      </c>
      <c r="H92" s="232"/>
      <c r="I92" s="63">
        <f>G92*D92</f>
        <v>12.812046000000002</v>
      </c>
    </row>
    <row r="93" spans="1:9">
      <c r="A93" s="193" t="s">
        <v>30</v>
      </c>
      <c r="B93" s="193"/>
      <c r="C93" s="193"/>
      <c r="D93" s="193"/>
      <c r="E93" s="193"/>
      <c r="F93" s="193"/>
      <c r="G93" s="193"/>
      <c r="H93" s="193"/>
      <c r="I93" s="66">
        <f>I92</f>
        <v>12.812046000000002</v>
      </c>
    </row>
    <row r="94" spans="1:9">
      <c r="A94" s="193" t="s">
        <v>31</v>
      </c>
      <c r="B94" s="193"/>
      <c r="C94" s="193"/>
      <c r="D94" s="193"/>
      <c r="E94" s="193"/>
      <c r="F94" s="193"/>
      <c r="G94" s="193"/>
      <c r="H94" s="193"/>
      <c r="I94" s="66">
        <f>I93*5%</f>
        <v>0.64060230000000018</v>
      </c>
    </row>
    <row r="95" spans="1:9">
      <c r="A95" s="193" t="s">
        <v>32</v>
      </c>
      <c r="B95" s="193"/>
      <c r="C95" s="193"/>
      <c r="D95" s="193"/>
      <c r="E95" s="193"/>
      <c r="F95" s="193"/>
      <c r="G95" s="193"/>
      <c r="H95" s="193"/>
      <c r="I95" s="66">
        <v>1</v>
      </c>
    </row>
    <row r="96" spans="1:9">
      <c r="A96" s="193" t="s">
        <v>33</v>
      </c>
      <c r="B96" s="193"/>
      <c r="C96" s="193"/>
      <c r="D96" s="193"/>
      <c r="E96" s="193"/>
      <c r="F96" s="193"/>
      <c r="G96" s="193"/>
      <c r="H96" s="193"/>
      <c r="I96" s="66">
        <f>I89+I93+I94</f>
        <v>117.91114829999999</v>
      </c>
    </row>
    <row r="97" spans="1:9">
      <c r="A97" s="22" t="s">
        <v>5</v>
      </c>
      <c r="B97" s="22" t="s">
        <v>34</v>
      </c>
      <c r="C97" s="22" t="s">
        <v>21</v>
      </c>
      <c r="D97" s="290" t="s">
        <v>35</v>
      </c>
      <c r="E97" s="291"/>
      <c r="F97" s="292"/>
      <c r="G97" s="200" t="s">
        <v>36</v>
      </c>
      <c r="H97" s="201"/>
      <c r="I97" s="29" t="s">
        <v>37</v>
      </c>
    </row>
    <row r="98" spans="1:9" s="117" customFormat="1" ht="22.5">
      <c r="A98" s="49" t="s">
        <v>344</v>
      </c>
      <c r="B98" s="43" t="s">
        <v>286</v>
      </c>
      <c r="C98" s="82" t="s">
        <v>97</v>
      </c>
      <c r="D98" s="304">
        <v>1</v>
      </c>
      <c r="E98" s="305"/>
      <c r="F98" s="306"/>
      <c r="G98" s="307">
        <v>52.8</v>
      </c>
      <c r="H98" s="308"/>
      <c r="I98" s="63">
        <f>D98*G98</f>
        <v>52.8</v>
      </c>
    </row>
    <row r="99" spans="1:9">
      <c r="A99" s="270" t="s">
        <v>49</v>
      </c>
      <c r="B99" s="271"/>
      <c r="C99" s="271"/>
      <c r="D99" s="271"/>
      <c r="E99" s="271"/>
      <c r="F99" s="271"/>
      <c r="G99" s="271"/>
      <c r="H99" s="272"/>
      <c r="I99" s="11">
        <f>I98</f>
        <v>52.8</v>
      </c>
    </row>
    <row r="100" spans="1:9">
      <c r="A100" s="22" t="s">
        <v>5</v>
      </c>
      <c r="B100" s="22" t="s">
        <v>50</v>
      </c>
      <c r="C100" s="22" t="s">
        <v>21</v>
      </c>
      <c r="D100" s="290" t="s">
        <v>35</v>
      </c>
      <c r="E100" s="291"/>
      <c r="F100" s="292"/>
      <c r="G100" s="200" t="s">
        <v>36</v>
      </c>
      <c r="H100" s="201"/>
      <c r="I100" s="29" t="s">
        <v>37</v>
      </c>
    </row>
    <row r="101" spans="1:9">
      <c r="A101" s="4"/>
      <c r="B101" s="5"/>
      <c r="C101" s="16"/>
      <c r="D101" s="211"/>
      <c r="E101" s="212"/>
      <c r="F101" s="213"/>
      <c r="G101" s="257"/>
      <c r="H101" s="258"/>
      <c r="I101" s="21"/>
    </row>
    <row r="102" spans="1:9">
      <c r="A102" s="293" t="s">
        <v>55</v>
      </c>
      <c r="B102" s="294"/>
      <c r="C102" s="294"/>
      <c r="D102" s="294"/>
      <c r="E102" s="294"/>
      <c r="F102" s="294"/>
      <c r="G102" s="294"/>
      <c r="H102" s="295"/>
      <c r="I102" s="28">
        <v>0</v>
      </c>
    </row>
    <row r="103" spans="1:9">
      <c r="A103" s="205" t="s">
        <v>5</v>
      </c>
      <c r="B103" s="205" t="s">
        <v>56</v>
      </c>
      <c r="C103" s="202" t="s">
        <v>57</v>
      </c>
      <c r="D103" s="204"/>
      <c r="E103" s="296" t="s">
        <v>58</v>
      </c>
      <c r="F103" s="297"/>
      <c r="G103" s="300" t="s">
        <v>36</v>
      </c>
      <c r="H103" s="301"/>
      <c r="I103" s="284" t="s">
        <v>37</v>
      </c>
    </row>
    <row r="104" spans="1:9">
      <c r="A104" s="206"/>
      <c r="B104" s="206"/>
      <c r="C104" s="29" t="s">
        <v>59</v>
      </c>
      <c r="D104" s="29" t="s">
        <v>60</v>
      </c>
      <c r="E104" s="298"/>
      <c r="F104" s="299"/>
      <c r="G104" s="302"/>
      <c r="H104" s="303"/>
      <c r="I104" s="285"/>
    </row>
    <row r="105" spans="1:9">
      <c r="A105" s="31"/>
      <c r="B105" s="33"/>
      <c r="C105" s="11"/>
      <c r="D105" s="11"/>
      <c r="E105" s="286"/>
      <c r="F105" s="287"/>
      <c r="G105" s="288"/>
      <c r="H105" s="289"/>
      <c r="I105" s="11"/>
    </row>
    <row r="106" spans="1:9">
      <c r="A106" s="216" t="s">
        <v>61</v>
      </c>
      <c r="B106" s="216"/>
      <c r="C106" s="216"/>
      <c r="D106" s="216"/>
      <c r="E106" s="216"/>
      <c r="F106" s="216"/>
      <c r="G106" s="216"/>
      <c r="H106" s="216"/>
      <c r="I106" s="66">
        <v>0</v>
      </c>
    </row>
    <row r="107" spans="1:9">
      <c r="A107" s="227"/>
      <c r="B107" s="227"/>
      <c r="C107" s="227"/>
      <c r="D107" s="227"/>
      <c r="E107" s="227"/>
      <c r="F107" s="227"/>
      <c r="G107" s="227"/>
      <c r="H107" s="227"/>
      <c r="I107" s="227"/>
    </row>
    <row r="108" spans="1:9">
      <c r="A108" s="228" t="s">
        <v>62</v>
      </c>
      <c r="B108" s="228"/>
      <c r="C108" s="228"/>
      <c r="D108" s="228"/>
      <c r="E108" s="228"/>
      <c r="F108" s="228"/>
      <c r="G108" s="228"/>
      <c r="H108" s="228"/>
      <c r="I108" s="68">
        <f>SUM(I96+I99+I102+I106)</f>
        <v>170.71114829999999</v>
      </c>
    </row>
    <row r="109" spans="1:9">
      <c r="A109" s="220" t="s">
        <v>63</v>
      </c>
      <c r="B109" s="221"/>
      <c r="C109" s="221"/>
      <c r="D109" s="221"/>
      <c r="E109" s="222">
        <v>0.33250000000000002</v>
      </c>
      <c r="F109" s="222"/>
      <c r="G109" s="222"/>
      <c r="H109" s="223"/>
      <c r="I109" s="68">
        <f>I108*E109</f>
        <v>56.761456809750001</v>
      </c>
    </row>
    <row r="110" spans="1:9">
      <c r="A110" s="224" t="s">
        <v>64</v>
      </c>
      <c r="B110" s="224"/>
      <c r="C110" s="224"/>
      <c r="D110" s="224"/>
      <c r="E110" s="224"/>
      <c r="F110" s="224"/>
      <c r="G110" s="224"/>
      <c r="H110" s="224"/>
      <c r="I110" s="114">
        <f>SUM(I108:I109)</f>
        <v>227.47260510974999</v>
      </c>
    </row>
    <row r="111" spans="1:9" ht="24.75" customHeight="1">
      <c r="A111" s="1" t="s">
        <v>115</v>
      </c>
      <c r="B111" s="197" t="s">
        <v>292</v>
      </c>
      <c r="C111" s="198"/>
      <c r="D111" s="198"/>
      <c r="E111" s="198"/>
      <c r="F111" s="198"/>
      <c r="G111" s="198"/>
      <c r="H111" s="198"/>
      <c r="I111" s="199"/>
    </row>
    <row r="112" spans="1:9" ht="25.5" customHeight="1">
      <c r="A112" s="200" t="s">
        <v>92</v>
      </c>
      <c r="B112" s="201"/>
      <c r="C112" s="202" t="s">
        <v>3</v>
      </c>
      <c r="D112" s="203"/>
      <c r="E112" s="203"/>
      <c r="F112" s="204"/>
      <c r="G112" s="202" t="s">
        <v>4</v>
      </c>
      <c r="H112" s="203"/>
      <c r="I112" s="204"/>
    </row>
    <row r="113" spans="1:9">
      <c r="A113" s="217" t="s">
        <v>5</v>
      </c>
      <c r="B113" s="217" t="s">
        <v>6</v>
      </c>
      <c r="C113" s="255" t="s">
        <v>7</v>
      </c>
      <c r="D113" s="202" t="s">
        <v>8</v>
      </c>
      <c r="E113" s="203"/>
      <c r="F113" s="204"/>
      <c r="G113" s="202" t="s">
        <v>9</v>
      </c>
      <c r="H113" s="203"/>
      <c r="I113" s="204"/>
    </row>
    <row r="114" spans="1:9" ht="22.5">
      <c r="A114" s="217"/>
      <c r="B114" s="217"/>
      <c r="C114" s="255"/>
      <c r="D114" s="2" t="s">
        <v>10</v>
      </c>
      <c r="E114" s="2" t="s">
        <v>11</v>
      </c>
      <c r="F114" s="2" t="s">
        <v>12</v>
      </c>
      <c r="G114" s="2" t="s">
        <v>11</v>
      </c>
      <c r="H114" s="2" t="s">
        <v>12</v>
      </c>
      <c r="I114" s="3" t="s">
        <v>13</v>
      </c>
    </row>
    <row r="115" spans="1:9" ht="22.5">
      <c r="A115" s="4" t="s">
        <v>17</v>
      </c>
      <c r="B115" s="5" t="s">
        <v>18</v>
      </c>
      <c r="C115" s="6" t="s">
        <v>16</v>
      </c>
      <c r="D115" s="7">
        <v>1.1000000000000001</v>
      </c>
      <c r="E115" s="7">
        <v>1</v>
      </c>
      <c r="F115" s="7">
        <v>0</v>
      </c>
      <c r="G115" s="8">
        <v>207.6</v>
      </c>
      <c r="H115" s="9">
        <v>13.91</v>
      </c>
      <c r="I115" s="10">
        <f>G115*D115</f>
        <v>228.36</v>
      </c>
    </row>
    <row r="116" spans="1:9">
      <c r="A116" s="216" t="s">
        <v>19</v>
      </c>
      <c r="B116" s="216"/>
      <c r="C116" s="216"/>
      <c r="D116" s="216"/>
      <c r="E116" s="216"/>
      <c r="F116" s="216"/>
      <c r="G116" s="216"/>
      <c r="H116" s="216"/>
      <c r="I116" s="11">
        <f>I115</f>
        <v>228.36</v>
      </c>
    </row>
    <row r="117" spans="1:9" ht="22.5">
      <c r="A117" s="22" t="s">
        <v>5</v>
      </c>
      <c r="B117" s="22" t="s">
        <v>20</v>
      </c>
      <c r="C117" s="22" t="s">
        <v>21</v>
      </c>
      <c r="D117" s="22" t="s">
        <v>22</v>
      </c>
      <c r="E117" s="23" t="s">
        <v>23</v>
      </c>
      <c r="F117" s="23" t="s">
        <v>24</v>
      </c>
      <c r="G117" s="194" t="s">
        <v>25</v>
      </c>
      <c r="H117" s="195"/>
      <c r="I117" s="30" t="s">
        <v>13</v>
      </c>
    </row>
    <row r="118" spans="1:9" ht="22.5">
      <c r="A118" s="4" t="s">
        <v>80</v>
      </c>
      <c r="B118" s="15" t="s">
        <v>81</v>
      </c>
      <c r="C118" s="16" t="s">
        <v>16</v>
      </c>
      <c r="D118" s="27">
        <v>10</v>
      </c>
      <c r="E118" s="20">
        <v>8.3000000000000007</v>
      </c>
      <c r="F118" s="19">
        <v>1.5727000000000002</v>
      </c>
      <c r="G118" s="196">
        <v>21.353410000000004</v>
      </c>
      <c r="H118" s="196"/>
      <c r="I118" s="21">
        <f>G118*D118</f>
        <v>213.53410000000002</v>
      </c>
    </row>
    <row r="119" spans="1:9">
      <c r="A119" s="193" t="s">
        <v>30</v>
      </c>
      <c r="B119" s="193"/>
      <c r="C119" s="193"/>
      <c r="D119" s="193"/>
      <c r="E119" s="193"/>
      <c r="F119" s="193"/>
      <c r="G119" s="193"/>
      <c r="H119" s="193"/>
      <c r="I119" s="11">
        <f>I118</f>
        <v>213.53410000000002</v>
      </c>
    </row>
    <row r="120" spans="1:9">
      <c r="A120" s="270" t="s">
        <v>31</v>
      </c>
      <c r="B120" s="271"/>
      <c r="C120" s="271"/>
      <c r="D120" s="271"/>
      <c r="E120" s="271"/>
      <c r="F120" s="271"/>
      <c r="G120" s="271"/>
      <c r="H120" s="272"/>
      <c r="I120" s="27">
        <f>I119*5%</f>
        <v>10.676705000000002</v>
      </c>
    </row>
    <row r="121" spans="1:9">
      <c r="A121" s="193" t="s">
        <v>32</v>
      </c>
      <c r="B121" s="193"/>
      <c r="C121" s="193"/>
      <c r="D121" s="193"/>
      <c r="E121" s="193"/>
      <c r="F121" s="193"/>
      <c r="G121" s="193"/>
      <c r="H121" s="193"/>
      <c r="I121" s="11">
        <v>1</v>
      </c>
    </row>
    <row r="122" spans="1:9">
      <c r="A122" s="193" t="s">
        <v>33</v>
      </c>
      <c r="B122" s="193"/>
      <c r="C122" s="193"/>
      <c r="D122" s="193"/>
      <c r="E122" s="193"/>
      <c r="F122" s="193"/>
      <c r="G122" s="193"/>
      <c r="H122" s="193"/>
      <c r="I122" s="11">
        <f>I116+I118+I120</f>
        <v>452.57080500000006</v>
      </c>
    </row>
    <row r="123" spans="1:9">
      <c r="A123" s="22" t="s">
        <v>5</v>
      </c>
      <c r="B123" s="22" t="s">
        <v>34</v>
      </c>
      <c r="C123" s="22" t="s">
        <v>21</v>
      </c>
      <c r="D123" s="290" t="s">
        <v>35</v>
      </c>
      <c r="E123" s="291"/>
      <c r="F123" s="292"/>
      <c r="G123" s="200" t="s">
        <v>36</v>
      </c>
      <c r="H123" s="201"/>
      <c r="I123" s="29" t="s">
        <v>37</v>
      </c>
    </row>
    <row r="124" spans="1:9">
      <c r="A124" s="49"/>
      <c r="B124" s="43"/>
      <c r="C124" s="67"/>
      <c r="D124" s="304"/>
      <c r="E124" s="305"/>
      <c r="F124" s="306"/>
      <c r="G124" s="307"/>
      <c r="H124" s="308"/>
      <c r="I124" s="63"/>
    </row>
    <row r="125" spans="1:9">
      <c r="A125" s="270" t="s">
        <v>49</v>
      </c>
      <c r="B125" s="271"/>
      <c r="C125" s="271"/>
      <c r="D125" s="271"/>
      <c r="E125" s="271"/>
      <c r="F125" s="271"/>
      <c r="G125" s="271"/>
      <c r="H125" s="272"/>
      <c r="I125" s="11">
        <f>I124</f>
        <v>0</v>
      </c>
    </row>
    <row r="126" spans="1:9">
      <c r="A126" s="22" t="s">
        <v>5</v>
      </c>
      <c r="B126" s="22" t="s">
        <v>50</v>
      </c>
      <c r="C126" s="22" t="s">
        <v>21</v>
      </c>
      <c r="D126" s="290" t="s">
        <v>35</v>
      </c>
      <c r="E126" s="291"/>
      <c r="F126" s="292"/>
      <c r="G126" s="200" t="s">
        <v>36</v>
      </c>
      <c r="H126" s="201"/>
      <c r="I126" s="29" t="s">
        <v>37</v>
      </c>
    </row>
    <row r="127" spans="1:9">
      <c r="A127" s="4"/>
      <c r="B127" s="5"/>
      <c r="C127" s="16"/>
      <c r="D127" s="211"/>
      <c r="E127" s="212"/>
      <c r="F127" s="213"/>
      <c r="G127" s="257"/>
      <c r="H127" s="258"/>
      <c r="I127" s="21"/>
    </row>
    <row r="128" spans="1:9">
      <c r="A128" s="293" t="s">
        <v>55</v>
      </c>
      <c r="B128" s="294"/>
      <c r="C128" s="294"/>
      <c r="D128" s="294"/>
      <c r="E128" s="294"/>
      <c r="F128" s="294"/>
      <c r="G128" s="294"/>
      <c r="H128" s="295"/>
      <c r="I128" s="28">
        <v>0</v>
      </c>
    </row>
    <row r="129" spans="1:9">
      <c r="A129" s="205" t="s">
        <v>5</v>
      </c>
      <c r="B129" s="205" t="s">
        <v>56</v>
      </c>
      <c r="C129" s="202" t="s">
        <v>57</v>
      </c>
      <c r="D129" s="204"/>
      <c r="E129" s="296" t="s">
        <v>58</v>
      </c>
      <c r="F129" s="297"/>
      <c r="G129" s="300" t="s">
        <v>36</v>
      </c>
      <c r="H129" s="301"/>
      <c r="I129" s="284" t="s">
        <v>37</v>
      </c>
    </row>
    <row r="130" spans="1:9">
      <c r="A130" s="206"/>
      <c r="B130" s="206"/>
      <c r="C130" s="29" t="s">
        <v>59</v>
      </c>
      <c r="D130" s="29" t="s">
        <v>60</v>
      </c>
      <c r="E130" s="298"/>
      <c r="F130" s="299"/>
      <c r="G130" s="302"/>
      <c r="H130" s="303"/>
      <c r="I130" s="285"/>
    </row>
    <row r="131" spans="1:9">
      <c r="A131" s="31"/>
      <c r="B131" s="33"/>
      <c r="C131" s="11"/>
      <c r="D131" s="11"/>
      <c r="E131" s="286"/>
      <c r="F131" s="287"/>
      <c r="G131" s="288"/>
      <c r="H131" s="289"/>
      <c r="I131" s="11"/>
    </row>
    <row r="132" spans="1:9">
      <c r="A132" s="216" t="s">
        <v>61</v>
      </c>
      <c r="B132" s="216"/>
      <c r="C132" s="216"/>
      <c r="D132" s="216"/>
      <c r="E132" s="216"/>
      <c r="F132" s="216"/>
      <c r="G132" s="216"/>
      <c r="H132" s="216"/>
      <c r="I132" s="66">
        <v>0</v>
      </c>
    </row>
    <row r="133" spans="1:9">
      <c r="A133" s="227"/>
      <c r="B133" s="227"/>
      <c r="C133" s="227"/>
      <c r="D133" s="227"/>
      <c r="E133" s="227"/>
      <c r="F133" s="227"/>
      <c r="G133" s="227"/>
      <c r="H133" s="227"/>
      <c r="I133" s="227"/>
    </row>
    <row r="134" spans="1:9">
      <c r="A134" s="228" t="s">
        <v>62</v>
      </c>
      <c r="B134" s="228"/>
      <c r="C134" s="228"/>
      <c r="D134" s="228"/>
      <c r="E134" s="228"/>
      <c r="F134" s="228"/>
      <c r="G134" s="228"/>
      <c r="H134" s="228"/>
      <c r="I134" s="68">
        <f>SUM(I122+I125+I128+I132)</f>
        <v>452.57080500000006</v>
      </c>
    </row>
    <row r="135" spans="1:9">
      <c r="A135" s="220" t="s">
        <v>63</v>
      </c>
      <c r="B135" s="221"/>
      <c r="C135" s="221"/>
      <c r="D135" s="221"/>
      <c r="E135" s="222">
        <v>0.33250000000000002</v>
      </c>
      <c r="F135" s="222"/>
      <c r="G135" s="222"/>
      <c r="H135" s="223"/>
      <c r="I135" s="68">
        <f>I134*E135</f>
        <v>150.47979266250002</v>
      </c>
    </row>
    <row r="136" spans="1:9">
      <c r="A136" s="224" t="s">
        <v>64</v>
      </c>
      <c r="B136" s="224"/>
      <c r="C136" s="224"/>
      <c r="D136" s="224"/>
      <c r="E136" s="224"/>
      <c r="F136" s="224"/>
      <c r="G136" s="224"/>
      <c r="H136" s="224"/>
      <c r="I136" s="114">
        <f>SUM(I134:I135)</f>
        <v>603.05059766250008</v>
      </c>
    </row>
    <row r="137" spans="1:9" ht="24.75" customHeight="1">
      <c r="A137" s="1" t="s">
        <v>347</v>
      </c>
      <c r="B137" s="197" t="s">
        <v>351</v>
      </c>
      <c r="C137" s="198"/>
      <c r="D137" s="198"/>
      <c r="E137" s="198"/>
      <c r="F137" s="198"/>
      <c r="G137" s="198"/>
      <c r="H137" s="198"/>
      <c r="I137" s="199"/>
    </row>
    <row r="138" spans="1:9" ht="25.5" customHeight="1">
      <c r="A138" s="200" t="s">
        <v>92</v>
      </c>
      <c r="B138" s="201"/>
      <c r="C138" s="202" t="s">
        <v>3</v>
      </c>
      <c r="D138" s="203"/>
      <c r="E138" s="203"/>
      <c r="F138" s="204"/>
      <c r="G138" s="202" t="s">
        <v>4</v>
      </c>
      <c r="H138" s="203"/>
      <c r="I138" s="204"/>
    </row>
    <row r="139" spans="1:9">
      <c r="A139" s="217" t="s">
        <v>5</v>
      </c>
      <c r="B139" s="217" t="s">
        <v>6</v>
      </c>
      <c r="C139" s="255" t="s">
        <v>7</v>
      </c>
      <c r="D139" s="202" t="s">
        <v>8</v>
      </c>
      <c r="E139" s="203"/>
      <c r="F139" s="204"/>
      <c r="G139" s="202" t="s">
        <v>9</v>
      </c>
      <c r="H139" s="203"/>
      <c r="I139" s="204"/>
    </row>
    <row r="140" spans="1:9" ht="22.5">
      <c r="A140" s="217"/>
      <c r="B140" s="217"/>
      <c r="C140" s="255"/>
      <c r="D140" s="75" t="s">
        <v>10</v>
      </c>
      <c r="E140" s="75" t="s">
        <v>11</v>
      </c>
      <c r="F140" s="75" t="s">
        <v>12</v>
      </c>
      <c r="G140" s="75" t="s">
        <v>11</v>
      </c>
      <c r="H140" s="75" t="s">
        <v>12</v>
      </c>
      <c r="I140" s="80" t="s">
        <v>13</v>
      </c>
    </row>
    <row r="141" spans="1:9">
      <c r="A141" s="4"/>
      <c r="B141" s="5"/>
      <c r="C141" s="6"/>
      <c r="D141" s="7"/>
      <c r="E141" s="7"/>
      <c r="F141" s="7"/>
      <c r="G141" s="8"/>
      <c r="H141" s="9"/>
      <c r="I141" s="10">
        <f>G141*D141</f>
        <v>0</v>
      </c>
    </row>
    <row r="142" spans="1:9">
      <c r="A142" s="216" t="s">
        <v>19</v>
      </c>
      <c r="B142" s="216"/>
      <c r="C142" s="216"/>
      <c r="D142" s="216"/>
      <c r="E142" s="216"/>
      <c r="F142" s="216"/>
      <c r="G142" s="216"/>
      <c r="H142" s="216"/>
      <c r="I142" s="11">
        <f>I141</f>
        <v>0</v>
      </c>
    </row>
    <row r="143" spans="1:9" ht="22.5">
      <c r="A143" s="77" t="s">
        <v>5</v>
      </c>
      <c r="B143" s="77" t="s">
        <v>20</v>
      </c>
      <c r="C143" s="77" t="s">
        <v>21</v>
      </c>
      <c r="D143" s="77" t="s">
        <v>22</v>
      </c>
      <c r="E143" s="78" t="s">
        <v>23</v>
      </c>
      <c r="F143" s="78" t="s">
        <v>24</v>
      </c>
      <c r="G143" s="194" t="s">
        <v>25</v>
      </c>
      <c r="H143" s="195"/>
      <c r="I143" s="76" t="s">
        <v>13</v>
      </c>
    </row>
    <row r="144" spans="1:9" ht="22.5">
      <c r="A144" s="4" t="s">
        <v>348</v>
      </c>
      <c r="B144" s="5" t="s">
        <v>349</v>
      </c>
      <c r="C144" s="16" t="s">
        <v>16</v>
      </c>
      <c r="D144" s="90">
        <v>1</v>
      </c>
      <c r="E144" s="79">
        <v>101.85</v>
      </c>
      <c r="F144" s="19">
        <v>1.5727000000000002</v>
      </c>
      <c r="G144" s="196">
        <v>149.19</v>
      </c>
      <c r="H144" s="196"/>
      <c r="I144" s="21">
        <f>G144*D144</f>
        <v>149.19</v>
      </c>
    </row>
    <row r="145" spans="1:9">
      <c r="A145" s="193" t="s">
        <v>30</v>
      </c>
      <c r="B145" s="193"/>
      <c r="C145" s="193"/>
      <c r="D145" s="193"/>
      <c r="E145" s="193"/>
      <c r="F145" s="193"/>
      <c r="G145" s="193"/>
      <c r="H145" s="193"/>
      <c r="I145" s="11">
        <f>I144</f>
        <v>149.19</v>
      </c>
    </row>
    <row r="146" spans="1:9">
      <c r="A146" s="270" t="s">
        <v>31</v>
      </c>
      <c r="B146" s="271"/>
      <c r="C146" s="271"/>
      <c r="D146" s="271"/>
      <c r="E146" s="271"/>
      <c r="F146" s="271"/>
      <c r="G146" s="271"/>
      <c r="H146" s="272"/>
      <c r="I146" s="90">
        <f>I145*5%</f>
        <v>7.4595000000000002</v>
      </c>
    </row>
    <row r="147" spans="1:9">
      <c r="A147" s="193" t="s">
        <v>32</v>
      </c>
      <c r="B147" s="193"/>
      <c r="C147" s="193"/>
      <c r="D147" s="193"/>
      <c r="E147" s="193"/>
      <c r="F147" s="193"/>
      <c r="G147" s="193"/>
      <c r="H147" s="193"/>
      <c r="I147" s="11">
        <v>1</v>
      </c>
    </row>
    <row r="148" spans="1:9">
      <c r="A148" s="193" t="s">
        <v>33</v>
      </c>
      <c r="B148" s="193"/>
      <c r="C148" s="193"/>
      <c r="D148" s="193"/>
      <c r="E148" s="193"/>
      <c r="F148" s="193"/>
      <c r="G148" s="193"/>
      <c r="H148" s="193"/>
      <c r="I148" s="11">
        <f>I142+I144+I146</f>
        <v>156.64949999999999</v>
      </c>
    </row>
    <row r="149" spans="1:9">
      <c r="A149" s="77" t="s">
        <v>5</v>
      </c>
      <c r="B149" s="77" t="s">
        <v>34</v>
      </c>
      <c r="C149" s="77" t="s">
        <v>21</v>
      </c>
      <c r="D149" s="290" t="s">
        <v>35</v>
      </c>
      <c r="E149" s="291"/>
      <c r="F149" s="292"/>
      <c r="G149" s="200" t="s">
        <v>36</v>
      </c>
      <c r="H149" s="201"/>
      <c r="I149" s="72" t="s">
        <v>37</v>
      </c>
    </row>
    <row r="150" spans="1:9">
      <c r="A150" s="49"/>
      <c r="B150" s="43"/>
      <c r="C150" s="82"/>
      <c r="D150" s="304"/>
      <c r="E150" s="305"/>
      <c r="F150" s="306"/>
      <c r="G150" s="307"/>
      <c r="H150" s="308"/>
      <c r="I150" s="63"/>
    </row>
    <row r="151" spans="1:9">
      <c r="A151" s="270" t="s">
        <v>49</v>
      </c>
      <c r="B151" s="271"/>
      <c r="C151" s="271"/>
      <c r="D151" s="271"/>
      <c r="E151" s="271"/>
      <c r="F151" s="271"/>
      <c r="G151" s="271"/>
      <c r="H151" s="272"/>
      <c r="I151" s="11">
        <f>I150</f>
        <v>0</v>
      </c>
    </row>
    <row r="152" spans="1:9">
      <c r="A152" s="77" t="s">
        <v>5</v>
      </c>
      <c r="B152" s="77" t="s">
        <v>50</v>
      </c>
      <c r="C152" s="77" t="s">
        <v>21</v>
      </c>
      <c r="D152" s="290" t="s">
        <v>35</v>
      </c>
      <c r="E152" s="291"/>
      <c r="F152" s="292"/>
      <c r="G152" s="200" t="s">
        <v>36</v>
      </c>
      <c r="H152" s="201"/>
      <c r="I152" s="72" t="s">
        <v>37</v>
      </c>
    </row>
    <row r="153" spans="1:9">
      <c r="A153" s="4"/>
      <c r="B153" s="5"/>
      <c r="C153" s="16"/>
      <c r="D153" s="211"/>
      <c r="E153" s="212"/>
      <c r="F153" s="213"/>
      <c r="G153" s="257"/>
      <c r="H153" s="258"/>
      <c r="I153" s="21"/>
    </row>
    <row r="154" spans="1:9">
      <c r="A154" s="293" t="s">
        <v>55</v>
      </c>
      <c r="B154" s="294"/>
      <c r="C154" s="294"/>
      <c r="D154" s="294"/>
      <c r="E154" s="294"/>
      <c r="F154" s="294"/>
      <c r="G154" s="294"/>
      <c r="H154" s="295"/>
      <c r="I154" s="28">
        <v>0</v>
      </c>
    </row>
    <row r="155" spans="1:9">
      <c r="A155" s="205" t="s">
        <v>5</v>
      </c>
      <c r="B155" s="205" t="s">
        <v>56</v>
      </c>
      <c r="C155" s="202" t="s">
        <v>57</v>
      </c>
      <c r="D155" s="204"/>
      <c r="E155" s="296" t="s">
        <v>58</v>
      </c>
      <c r="F155" s="297"/>
      <c r="G155" s="300" t="s">
        <v>36</v>
      </c>
      <c r="H155" s="301"/>
      <c r="I155" s="284" t="s">
        <v>37</v>
      </c>
    </row>
    <row r="156" spans="1:9">
      <c r="A156" s="206"/>
      <c r="B156" s="206"/>
      <c r="C156" s="72" t="s">
        <v>59</v>
      </c>
      <c r="D156" s="72" t="s">
        <v>60</v>
      </c>
      <c r="E156" s="298"/>
      <c r="F156" s="299"/>
      <c r="G156" s="302"/>
      <c r="H156" s="303"/>
      <c r="I156" s="285"/>
    </row>
    <row r="157" spans="1:9">
      <c r="A157" s="31"/>
      <c r="B157" s="73"/>
      <c r="C157" s="11"/>
      <c r="D157" s="11"/>
      <c r="E157" s="286"/>
      <c r="F157" s="287"/>
      <c r="G157" s="288"/>
      <c r="H157" s="289"/>
      <c r="I157" s="11"/>
    </row>
    <row r="158" spans="1:9">
      <c r="A158" s="216" t="s">
        <v>61</v>
      </c>
      <c r="B158" s="216"/>
      <c r="C158" s="216"/>
      <c r="D158" s="216"/>
      <c r="E158" s="216"/>
      <c r="F158" s="216"/>
      <c r="G158" s="216"/>
      <c r="H158" s="216"/>
      <c r="I158" s="85">
        <v>0</v>
      </c>
    </row>
    <row r="159" spans="1:9">
      <c r="A159" s="227"/>
      <c r="B159" s="227"/>
      <c r="C159" s="227"/>
      <c r="D159" s="227"/>
      <c r="E159" s="227"/>
      <c r="F159" s="227"/>
      <c r="G159" s="227"/>
      <c r="H159" s="227"/>
      <c r="I159" s="227"/>
    </row>
    <row r="160" spans="1:9">
      <c r="A160" s="228" t="s">
        <v>62</v>
      </c>
      <c r="B160" s="228"/>
      <c r="C160" s="228"/>
      <c r="D160" s="228"/>
      <c r="E160" s="228"/>
      <c r="F160" s="228"/>
      <c r="G160" s="228"/>
      <c r="H160" s="228"/>
      <c r="I160" s="68">
        <f>SUM(I148+I151+I154+I158)</f>
        <v>156.64949999999999</v>
      </c>
    </row>
    <row r="161" spans="1:9">
      <c r="A161" s="220" t="s">
        <v>63</v>
      </c>
      <c r="B161" s="221"/>
      <c r="C161" s="221"/>
      <c r="D161" s="221"/>
      <c r="E161" s="222">
        <v>0.33250000000000002</v>
      </c>
      <c r="F161" s="222"/>
      <c r="G161" s="222"/>
      <c r="H161" s="223"/>
      <c r="I161" s="68">
        <f>I160*E161</f>
        <v>52.085958749999996</v>
      </c>
    </row>
    <row r="162" spans="1:9">
      <c r="A162" s="224" t="s">
        <v>64</v>
      </c>
      <c r="B162" s="224"/>
      <c r="C162" s="224"/>
      <c r="D162" s="224"/>
      <c r="E162" s="224"/>
      <c r="F162" s="224"/>
      <c r="G162" s="224"/>
      <c r="H162" s="224"/>
      <c r="I162" s="114">
        <f>SUM(I160:I161)</f>
        <v>208.73545874999999</v>
      </c>
    </row>
  </sheetData>
  <mergeCells count="246">
    <mergeCell ref="I155:I156"/>
    <mergeCell ref="E157:F157"/>
    <mergeCell ref="G157:H157"/>
    <mergeCell ref="A158:H158"/>
    <mergeCell ref="A159:I159"/>
    <mergeCell ref="A160:H160"/>
    <mergeCell ref="A161:D161"/>
    <mergeCell ref="E161:H161"/>
    <mergeCell ref="A162:H162"/>
    <mergeCell ref="D150:F150"/>
    <mergeCell ref="G150:H150"/>
    <mergeCell ref="A151:H151"/>
    <mergeCell ref="D152:F152"/>
    <mergeCell ref="G152:H152"/>
    <mergeCell ref="D153:F153"/>
    <mergeCell ref="G153:H153"/>
    <mergeCell ref="A154:H154"/>
    <mergeCell ref="A155:A156"/>
    <mergeCell ref="B155:B156"/>
    <mergeCell ref="C155:D155"/>
    <mergeCell ref="E155:F156"/>
    <mergeCell ref="G155:H156"/>
    <mergeCell ref="A142:H142"/>
    <mergeCell ref="G143:H143"/>
    <mergeCell ref="G144:H144"/>
    <mergeCell ref="A145:H145"/>
    <mergeCell ref="A146:H146"/>
    <mergeCell ref="A147:H147"/>
    <mergeCell ref="A148:H148"/>
    <mergeCell ref="D149:F149"/>
    <mergeCell ref="G149:H149"/>
    <mergeCell ref="B137:I137"/>
    <mergeCell ref="A138:B138"/>
    <mergeCell ref="C138:F138"/>
    <mergeCell ref="G138:I138"/>
    <mergeCell ref="A139:A140"/>
    <mergeCell ref="B139:B140"/>
    <mergeCell ref="C139:C140"/>
    <mergeCell ref="D139:F139"/>
    <mergeCell ref="G139:I139"/>
    <mergeCell ref="A6:H6"/>
    <mergeCell ref="G7:H7"/>
    <mergeCell ref="G8:H8"/>
    <mergeCell ref="G9:H9"/>
    <mergeCell ref="A10:H10"/>
    <mergeCell ref="A11:H11"/>
    <mergeCell ref="B1:I1"/>
    <mergeCell ref="A2:B2"/>
    <mergeCell ref="C2:F2"/>
    <mergeCell ref="G2:I2"/>
    <mergeCell ref="A3:A4"/>
    <mergeCell ref="B3:B4"/>
    <mergeCell ref="C3:C4"/>
    <mergeCell ref="D3:F3"/>
    <mergeCell ref="G3:I3"/>
    <mergeCell ref="A16:H16"/>
    <mergeCell ref="D17:F17"/>
    <mergeCell ref="G17:H17"/>
    <mergeCell ref="D18:F18"/>
    <mergeCell ref="G18:H18"/>
    <mergeCell ref="A19:H19"/>
    <mergeCell ref="A12:H12"/>
    <mergeCell ref="A13:H13"/>
    <mergeCell ref="D14:F14"/>
    <mergeCell ref="G14:H14"/>
    <mergeCell ref="D15:F15"/>
    <mergeCell ref="G15:H15"/>
    <mergeCell ref="G37:H37"/>
    <mergeCell ref="A38:H38"/>
    <mergeCell ref="A39:H39"/>
    <mergeCell ref="A40:H40"/>
    <mergeCell ref="A41:H41"/>
    <mergeCell ref="B29:I29"/>
    <mergeCell ref="A20:A21"/>
    <mergeCell ref="B20:B21"/>
    <mergeCell ref="C20:D20"/>
    <mergeCell ref="E20:F21"/>
    <mergeCell ref="G20:H21"/>
    <mergeCell ref="I20:I21"/>
    <mergeCell ref="E22:F22"/>
    <mergeCell ref="G22:H22"/>
    <mergeCell ref="A23:H23"/>
    <mergeCell ref="A24:I24"/>
    <mergeCell ref="A25:H25"/>
    <mergeCell ref="A26:D26"/>
    <mergeCell ref="E26:H26"/>
    <mergeCell ref="A27:H27"/>
    <mergeCell ref="A34:H34"/>
    <mergeCell ref="D71:F71"/>
    <mergeCell ref="G71:H71"/>
    <mergeCell ref="D70:F70"/>
    <mergeCell ref="G70:H70"/>
    <mergeCell ref="D73:F73"/>
    <mergeCell ref="A66:H66"/>
    <mergeCell ref="A67:H67"/>
    <mergeCell ref="A44:H44"/>
    <mergeCell ref="D45:F45"/>
    <mergeCell ref="G45:H45"/>
    <mergeCell ref="D46:F46"/>
    <mergeCell ref="G46:H46"/>
    <mergeCell ref="A47:H47"/>
    <mergeCell ref="D69:F69"/>
    <mergeCell ref="G69:H69"/>
    <mergeCell ref="A68:H68"/>
    <mergeCell ref="G62:H62"/>
    <mergeCell ref="G63:H63"/>
    <mergeCell ref="A65:H65"/>
    <mergeCell ref="A61:H61"/>
    <mergeCell ref="G64:H64"/>
    <mergeCell ref="A53:H53"/>
    <mergeCell ref="A54:D54"/>
    <mergeCell ref="E54:H54"/>
    <mergeCell ref="A30:B30"/>
    <mergeCell ref="C30:F30"/>
    <mergeCell ref="G30:I30"/>
    <mergeCell ref="A31:A32"/>
    <mergeCell ref="B31:B32"/>
    <mergeCell ref="C31:C32"/>
    <mergeCell ref="D31:F31"/>
    <mergeCell ref="G31:I31"/>
    <mergeCell ref="A52:I52"/>
    <mergeCell ref="A48:A49"/>
    <mergeCell ref="B48:B49"/>
    <mergeCell ref="C48:D48"/>
    <mergeCell ref="E48:F49"/>
    <mergeCell ref="G48:H49"/>
    <mergeCell ref="I48:I49"/>
    <mergeCell ref="D42:F42"/>
    <mergeCell ref="G42:H42"/>
    <mergeCell ref="D43:F43"/>
    <mergeCell ref="G43:H43"/>
    <mergeCell ref="E50:F50"/>
    <mergeCell ref="G50:H50"/>
    <mergeCell ref="A51:H51"/>
    <mergeCell ref="G35:H35"/>
    <mergeCell ref="G36:H36"/>
    <mergeCell ref="A55:H55"/>
    <mergeCell ref="B56:I56"/>
    <mergeCell ref="A57:B57"/>
    <mergeCell ref="C57:F57"/>
    <mergeCell ref="G57:I57"/>
    <mergeCell ref="A58:A59"/>
    <mergeCell ref="B58:B59"/>
    <mergeCell ref="C58:C59"/>
    <mergeCell ref="D58:F58"/>
    <mergeCell ref="G58:I58"/>
    <mergeCell ref="I76:I77"/>
    <mergeCell ref="E78:F78"/>
    <mergeCell ref="G78:H78"/>
    <mergeCell ref="A80:I80"/>
    <mergeCell ref="A82:D82"/>
    <mergeCell ref="E82:H82"/>
    <mergeCell ref="A72:H72"/>
    <mergeCell ref="D74:F74"/>
    <mergeCell ref="G74:H74"/>
    <mergeCell ref="A75:H75"/>
    <mergeCell ref="A76:A77"/>
    <mergeCell ref="B76:B77"/>
    <mergeCell ref="C76:D76"/>
    <mergeCell ref="E76:F77"/>
    <mergeCell ref="G76:H77"/>
    <mergeCell ref="G73:H73"/>
    <mergeCell ref="A81:H81"/>
    <mergeCell ref="A79:H79"/>
    <mergeCell ref="A89:H89"/>
    <mergeCell ref="G90:H90"/>
    <mergeCell ref="G91:H91"/>
    <mergeCell ref="G92:H92"/>
    <mergeCell ref="A93:H93"/>
    <mergeCell ref="A94:H94"/>
    <mergeCell ref="A83:H83"/>
    <mergeCell ref="B84:I84"/>
    <mergeCell ref="A85:B85"/>
    <mergeCell ref="C85:F85"/>
    <mergeCell ref="G85:I85"/>
    <mergeCell ref="A86:A87"/>
    <mergeCell ref="B86:B87"/>
    <mergeCell ref="C86:C87"/>
    <mergeCell ref="D86:F86"/>
    <mergeCell ref="G86:I86"/>
    <mergeCell ref="A99:H99"/>
    <mergeCell ref="D100:F100"/>
    <mergeCell ref="G100:H100"/>
    <mergeCell ref="D101:F101"/>
    <mergeCell ref="G101:H101"/>
    <mergeCell ref="A102:H102"/>
    <mergeCell ref="A95:H95"/>
    <mergeCell ref="A96:H96"/>
    <mergeCell ref="D97:F97"/>
    <mergeCell ref="G97:H97"/>
    <mergeCell ref="D98:F98"/>
    <mergeCell ref="G98:H98"/>
    <mergeCell ref="E105:F105"/>
    <mergeCell ref="G105:H105"/>
    <mergeCell ref="A106:H106"/>
    <mergeCell ref="A107:I107"/>
    <mergeCell ref="A108:H108"/>
    <mergeCell ref="A109:D109"/>
    <mergeCell ref="E109:H109"/>
    <mergeCell ref="A103:A104"/>
    <mergeCell ref="B103:B104"/>
    <mergeCell ref="C103:D103"/>
    <mergeCell ref="E103:F104"/>
    <mergeCell ref="G103:H104"/>
    <mergeCell ref="I103:I104"/>
    <mergeCell ref="A110:H110"/>
    <mergeCell ref="B111:I111"/>
    <mergeCell ref="A112:B112"/>
    <mergeCell ref="C112:F112"/>
    <mergeCell ref="G112:I112"/>
    <mergeCell ref="A113:A114"/>
    <mergeCell ref="B113:B114"/>
    <mergeCell ref="C113:C114"/>
    <mergeCell ref="D113:F113"/>
    <mergeCell ref="G113:I113"/>
    <mergeCell ref="A122:H122"/>
    <mergeCell ref="D123:F123"/>
    <mergeCell ref="G123:H123"/>
    <mergeCell ref="D124:F124"/>
    <mergeCell ref="G124:H124"/>
    <mergeCell ref="A125:H125"/>
    <mergeCell ref="A116:H116"/>
    <mergeCell ref="G117:H117"/>
    <mergeCell ref="G118:H118"/>
    <mergeCell ref="A119:H119"/>
    <mergeCell ref="A120:H120"/>
    <mergeCell ref="A121:H121"/>
    <mergeCell ref="D126:F126"/>
    <mergeCell ref="G126:H126"/>
    <mergeCell ref="D127:F127"/>
    <mergeCell ref="G127:H127"/>
    <mergeCell ref="A128:H128"/>
    <mergeCell ref="A129:A130"/>
    <mergeCell ref="B129:B130"/>
    <mergeCell ref="C129:D129"/>
    <mergeCell ref="E129:F130"/>
    <mergeCell ref="G129:H130"/>
    <mergeCell ref="A135:D135"/>
    <mergeCell ref="E135:H135"/>
    <mergeCell ref="A136:H136"/>
    <mergeCell ref="I129:I130"/>
    <mergeCell ref="E131:F131"/>
    <mergeCell ref="G131:H131"/>
    <mergeCell ref="A132:H132"/>
    <mergeCell ref="A133:I133"/>
    <mergeCell ref="A134:H134"/>
  </mergeCells>
  <pageMargins left="0.11811023622047244" right="0.11811023622047244" top="0.11811023622047244" bottom="0.11811023622047244" header="0.11811023622047244" footer="0.11811023622047244"/>
  <pageSetup paperSize="9" scale="88" fitToHeight="0" orientation="portrait" horizontalDpi="360" verticalDpi="360" r:id="rId1"/>
  <rowBreaks count="4" manualBreakCount="4">
    <brk id="28" max="16383" man="1"/>
    <brk id="55" max="16383" man="1"/>
    <brk id="83" max="16383" man="1"/>
    <brk id="11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DEA7D-87D1-4F09-9FB5-D08638E00540}">
  <sheetPr>
    <pageSetUpPr fitToPage="1"/>
  </sheetPr>
  <dimension ref="A1:N1102"/>
  <sheetViews>
    <sheetView view="pageBreakPreview" topLeftCell="A34" zoomScaleNormal="100" zoomScaleSheetLayoutView="100" workbookViewId="0">
      <selection activeCell="I84" sqref="I84"/>
    </sheetView>
  </sheetViews>
  <sheetFormatPr defaultRowHeight="15"/>
  <cols>
    <col min="1" max="1" width="9.140625" style="41"/>
    <col min="2" max="2" width="36.7109375" style="41" customWidth="1"/>
    <col min="3" max="8" width="9.140625" style="41"/>
    <col min="9" max="9" width="14.28515625" style="41" bestFit="1" customWidth="1"/>
  </cols>
  <sheetData>
    <row r="1" spans="1:9" ht="24" customHeight="1">
      <c r="A1" s="1" t="s">
        <v>0</v>
      </c>
      <c r="B1" s="197" t="s">
        <v>1</v>
      </c>
      <c r="C1" s="198"/>
      <c r="D1" s="198"/>
      <c r="E1" s="198"/>
      <c r="F1" s="198"/>
      <c r="G1" s="198"/>
      <c r="H1" s="198"/>
      <c r="I1" s="199"/>
    </row>
    <row r="2" spans="1:9" ht="24" customHeight="1">
      <c r="A2" s="200" t="s">
        <v>2</v>
      </c>
      <c r="B2" s="201"/>
      <c r="C2" s="202" t="s">
        <v>3</v>
      </c>
      <c r="D2" s="203"/>
      <c r="E2" s="203"/>
      <c r="F2" s="204"/>
      <c r="G2" s="202" t="s">
        <v>4</v>
      </c>
      <c r="H2" s="203"/>
      <c r="I2" s="204"/>
    </row>
    <row r="3" spans="1:9">
      <c r="A3" s="205" t="s">
        <v>5</v>
      </c>
      <c r="B3" s="205" t="s">
        <v>6</v>
      </c>
      <c r="C3" s="207" t="s">
        <v>7</v>
      </c>
      <c r="D3" s="202" t="s">
        <v>8</v>
      </c>
      <c r="E3" s="203"/>
      <c r="F3" s="204"/>
      <c r="G3" s="202" t="s">
        <v>9</v>
      </c>
      <c r="H3" s="203"/>
      <c r="I3" s="204"/>
    </row>
    <row r="4" spans="1:9">
      <c r="A4" s="206"/>
      <c r="B4" s="206"/>
      <c r="C4" s="208"/>
      <c r="D4" s="39" t="s">
        <v>10</v>
      </c>
      <c r="E4" s="39" t="s">
        <v>11</v>
      </c>
      <c r="F4" s="39" t="s">
        <v>12</v>
      </c>
      <c r="G4" s="39" t="s">
        <v>11</v>
      </c>
      <c r="H4" s="39" t="s">
        <v>12</v>
      </c>
      <c r="I4" s="40" t="s">
        <v>13</v>
      </c>
    </row>
    <row r="5" spans="1:9" ht="22.5">
      <c r="A5" s="4" t="s">
        <v>14</v>
      </c>
      <c r="B5" s="5" t="s">
        <v>15</v>
      </c>
      <c r="C5" s="6" t="s">
        <v>16</v>
      </c>
      <c r="D5" s="7">
        <v>1.5</v>
      </c>
      <c r="E5" s="7">
        <v>0.6</v>
      </c>
      <c r="F5" s="7">
        <v>0.4</v>
      </c>
      <c r="G5" s="8">
        <v>23.89</v>
      </c>
      <c r="H5" s="42">
        <v>16.89</v>
      </c>
      <c r="I5" s="10">
        <f>(D5*E5*G5)+(D5*F5*H5)</f>
        <v>31.634999999999998</v>
      </c>
    </row>
    <row r="6" spans="1:9" ht="22.5">
      <c r="A6" s="4" t="s">
        <v>17</v>
      </c>
      <c r="B6" s="5" t="s">
        <v>18</v>
      </c>
      <c r="C6" s="6" t="s">
        <v>16</v>
      </c>
      <c r="D6" s="7">
        <v>1.8</v>
      </c>
      <c r="E6" s="7">
        <v>1</v>
      </c>
      <c r="F6" s="7">
        <v>0</v>
      </c>
      <c r="G6" s="8">
        <v>207.6</v>
      </c>
      <c r="H6" s="9">
        <v>13.91</v>
      </c>
      <c r="I6" s="10">
        <f>(D6*E6*G6)+(D6*F6*H6)</f>
        <v>373.68</v>
      </c>
    </row>
    <row r="7" spans="1:9">
      <c r="A7" s="193" t="s">
        <v>19</v>
      </c>
      <c r="B7" s="193"/>
      <c r="C7" s="193"/>
      <c r="D7" s="193"/>
      <c r="E7" s="193"/>
      <c r="F7" s="193"/>
      <c r="G7" s="193"/>
      <c r="H7" s="193"/>
      <c r="I7" s="11">
        <f>SUM(I5:I6)</f>
        <v>405.315</v>
      </c>
    </row>
    <row r="8" spans="1:9" ht="22.5">
      <c r="A8" s="77" t="s">
        <v>5</v>
      </c>
      <c r="B8" s="77" t="s">
        <v>20</v>
      </c>
      <c r="C8" s="77" t="s">
        <v>21</v>
      </c>
      <c r="D8" s="77" t="s">
        <v>22</v>
      </c>
      <c r="E8" s="78" t="s">
        <v>23</v>
      </c>
      <c r="F8" s="78" t="s">
        <v>24</v>
      </c>
      <c r="G8" s="194" t="s">
        <v>25</v>
      </c>
      <c r="H8" s="195"/>
      <c r="I8" s="78" t="s">
        <v>13</v>
      </c>
    </row>
    <row r="9" spans="1:9" ht="22.5">
      <c r="A9" s="4" t="s">
        <v>26</v>
      </c>
      <c r="B9" s="15" t="s">
        <v>27</v>
      </c>
      <c r="C9" s="16" t="s">
        <v>16</v>
      </c>
      <c r="D9" s="90">
        <v>4.8</v>
      </c>
      <c r="E9" s="79">
        <v>8.3000000000000007</v>
      </c>
      <c r="F9" s="19">
        <f>'[1]LS-COMP'!$C$39</f>
        <v>1.5727000000000002</v>
      </c>
      <c r="G9" s="196">
        <f>E9*(1+F9)</f>
        <v>21.353410000000004</v>
      </c>
      <c r="H9" s="196"/>
      <c r="I9" s="21">
        <f>ROUND(G9*D9,2)</f>
        <v>102.5</v>
      </c>
    </row>
    <row r="10" spans="1:9" ht="22.5">
      <c r="A10" s="4" t="s">
        <v>28</v>
      </c>
      <c r="B10" s="15" t="s">
        <v>29</v>
      </c>
      <c r="C10" s="16" t="s">
        <v>16</v>
      </c>
      <c r="D10" s="90">
        <v>4.8</v>
      </c>
      <c r="E10" s="79">
        <v>6.16</v>
      </c>
      <c r="F10" s="19">
        <f>'[1]LS-COMP'!$C$39</f>
        <v>1.5727000000000002</v>
      </c>
      <c r="G10" s="196">
        <f>E10*(1+F10)</f>
        <v>15.847832000000002</v>
      </c>
      <c r="H10" s="196"/>
      <c r="I10" s="21">
        <f>ROUND(G10*D10,2)</f>
        <v>76.069999999999993</v>
      </c>
    </row>
    <row r="11" spans="1:9">
      <c r="A11" s="193" t="s">
        <v>30</v>
      </c>
      <c r="B11" s="193"/>
      <c r="C11" s="193"/>
      <c r="D11" s="193"/>
      <c r="E11" s="193"/>
      <c r="F11" s="193"/>
      <c r="G11" s="193"/>
      <c r="H11" s="193"/>
      <c r="I11" s="11">
        <f>SUM(I9:I10)</f>
        <v>178.57</v>
      </c>
    </row>
    <row r="12" spans="1:9">
      <c r="A12" s="193" t="s">
        <v>31</v>
      </c>
      <c r="B12" s="193"/>
      <c r="C12" s="193"/>
      <c r="D12" s="193"/>
      <c r="E12" s="193"/>
      <c r="F12" s="193"/>
      <c r="G12" s="193"/>
      <c r="H12" s="193"/>
      <c r="I12" s="11">
        <f>ROUND(I11*0.05,2)</f>
        <v>8.93</v>
      </c>
    </row>
    <row r="13" spans="1:9">
      <c r="A13" s="193" t="s">
        <v>32</v>
      </c>
      <c r="B13" s="193"/>
      <c r="C13" s="193"/>
      <c r="D13" s="193"/>
      <c r="E13" s="193"/>
      <c r="F13" s="193"/>
      <c r="G13" s="193"/>
      <c r="H13" s="193"/>
      <c r="I13" s="11">
        <v>1</v>
      </c>
    </row>
    <row r="14" spans="1:9">
      <c r="A14" s="193" t="s">
        <v>33</v>
      </c>
      <c r="B14" s="193"/>
      <c r="C14" s="193"/>
      <c r="D14" s="193"/>
      <c r="E14" s="193"/>
      <c r="F14" s="193"/>
      <c r="G14" s="193"/>
      <c r="H14" s="193"/>
      <c r="I14" s="90">
        <f>ROUND((I7+I11+I12)/I13,2)</f>
        <v>592.82000000000005</v>
      </c>
    </row>
    <row r="15" spans="1:9">
      <c r="A15" s="77" t="s">
        <v>5</v>
      </c>
      <c r="B15" s="77" t="s">
        <v>34</v>
      </c>
      <c r="C15" s="77" t="s">
        <v>21</v>
      </c>
      <c r="D15" s="214" t="s">
        <v>35</v>
      </c>
      <c r="E15" s="214"/>
      <c r="F15" s="214"/>
      <c r="G15" s="215" t="s">
        <v>36</v>
      </c>
      <c r="H15" s="215"/>
      <c r="I15" s="72" t="s">
        <v>37</v>
      </c>
    </row>
    <row r="16" spans="1:9" ht="22.5">
      <c r="A16" s="6" t="s">
        <v>38</v>
      </c>
      <c r="B16" s="5" t="s">
        <v>39</v>
      </c>
      <c r="C16" s="16" t="s">
        <v>40</v>
      </c>
      <c r="D16" s="209">
        <v>0.08</v>
      </c>
      <c r="E16" s="209"/>
      <c r="F16" s="209"/>
      <c r="G16" s="210">
        <v>80.84</v>
      </c>
      <c r="H16" s="210"/>
      <c r="I16" s="26">
        <f>ROUND(G16*D16,2)</f>
        <v>6.47</v>
      </c>
    </row>
    <row r="17" spans="1:9" ht="22.5">
      <c r="A17" s="6" t="s">
        <v>41</v>
      </c>
      <c r="B17" s="5" t="s">
        <v>42</v>
      </c>
      <c r="C17" s="16" t="s">
        <v>43</v>
      </c>
      <c r="D17" s="209">
        <v>38</v>
      </c>
      <c r="E17" s="209"/>
      <c r="F17" s="209"/>
      <c r="G17" s="210">
        <v>0.65</v>
      </c>
      <c r="H17" s="210"/>
      <c r="I17" s="26">
        <f>ROUND(G17*D17,2)</f>
        <v>24.7</v>
      </c>
    </row>
    <row r="18" spans="1:9" ht="22.5">
      <c r="A18" s="6" t="s">
        <v>44</v>
      </c>
      <c r="B18" s="5" t="s">
        <v>45</v>
      </c>
      <c r="C18" s="16" t="s">
        <v>40</v>
      </c>
      <c r="D18" s="209">
        <v>0.14000000000000001</v>
      </c>
      <c r="E18" s="209"/>
      <c r="F18" s="209"/>
      <c r="G18" s="210">
        <v>138</v>
      </c>
      <c r="H18" s="210"/>
      <c r="I18" s="26">
        <f>ROUND(G18*D18,2)</f>
        <v>19.32</v>
      </c>
    </row>
    <row r="19" spans="1:9" ht="33.75">
      <c r="A19" s="4" t="s">
        <v>46</v>
      </c>
      <c r="B19" s="43" t="s">
        <v>47</v>
      </c>
      <c r="C19" s="16" t="s">
        <v>48</v>
      </c>
      <c r="D19" s="211">
        <v>1</v>
      </c>
      <c r="E19" s="212"/>
      <c r="F19" s="213"/>
      <c r="G19" s="210">
        <v>1400</v>
      </c>
      <c r="H19" s="210"/>
      <c r="I19" s="26">
        <f>ROUND(G19*D19,2)</f>
        <v>1400</v>
      </c>
    </row>
    <row r="20" spans="1:9">
      <c r="A20" s="193" t="s">
        <v>49</v>
      </c>
      <c r="B20" s="193"/>
      <c r="C20" s="193"/>
      <c r="D20" s="193"/>
      <c r="E20" s="193"/>
      <c r="F20" s="193"/>
      <c r="G20" s="193"/>
      <c r="H20" s="193"/>
      <c r="I20" s="44">
        <f>SUM(I16:I19)</f>
        <v>1450.49</v>
      </c>
    </row>
    <row r="21" spans="1:9">
      <c r="A21" s="77" t="s">
        <v>5</v>
      </c>
      <c r="B21" s="77" t="s">
        <v>50</v>
      </c>
      <c r="C21" s="77" t="s">
        <v>21</v>
      </c>
      <c r="D21" s="214" t="s">
        <v>35</v>
      </c>
      <c r="E21" s="214"/>
      <c r="F21" s="214"/>
      <c r="G21" s="215" t="s">
        <v>36</v>
      </c>
      <c r="H21" s="215"/>
      <c r="I21" s="72" t="s">
        <v>37</v>
      </c>
    </row>
    <row r="22" spans="1:9" ht="22.5">
      <c r="A22" s="4" t="s">
        <v>51</v>
      </c>
      <c r="B22" s="5" t="s">
        <v>52</v>
      </c>
      <c r="C22" s="16" t="s">
        <v>40</v>
      </c>
      <c r="D22" s="209">
        <v>1.1451</v>
      </c>
      <c r="E22" s="209"/>
      <c r="F22" s="209"/>
      <c r="G22" s="210">
        <v>51.51</v>
      </c>
      <c r="H22" s="210"/>
      <c r="I22" s="26">
        <f>ROUND(G22*D22,2)</f>
        <v>58.98</v>
      </c>
    </row>
    <row r="23" spans="1:9" ht="33.75">
      <c r="A23" s="4" t="s">
        <v>53</v>
      </c>
      <c r="B23" s="5" t="s">
        <v>54</v>
      </c>
      <c r="C23" s="16" t="s">
        <v>40</v>
      </c>
      <c r="D23" s="209">
        <v>0.11</v>
      </c>
      <c r="E23" s="209"/>
      <c r="F23" s="209"/>
      <c r="G23" s="210">
        <v>27.67</v>
      </c>
      <c r="H23" s="210"/>
      <c r="I23" s="26">
        <f>ROUND(G23*D23,2)</f>
        <v>3.04</v>
      </c>
    </row>
    <row r="24" spans="1:9">
      <c r="A24" s="216" t="s">
        <v>55</v>
      </c>
      <c r="B24" s="216"/>
      <c r="C24" s="216"/>
      <c r="D24" s="216"/>
      <c r="E24" s="216"/>
      <c r="F24" s="216"/>
      <c r="G24" s="216"/>
      <c r="H24" s="216"/>
      <c r="I24" s="28">
        <f>SUM(I22:I23)</f>
        <v>62.019999999999996</v>
      </c>
    </row>
    <row r="25" spans="1:9">
      <c r="A25" s="217" t="s">
        <v>5</v>
      </c>
      <c r="B25" s="217" t="s">
        <v>56</v>
      </c>
      <c r="C25" s="218" t="s">
        <v>57</v>
      </c>
      <c r="D25" s="218"/>
      <c r="E25" s="218" t="s">
        <v>58</v>
      </c>
      <c r="F25" s="218"/>
      <c r="G25" s="219" t="s">
        <v>36</v>
      </c>
      <c r="H25" s="219"/>
      <c r="I25" s="218" t="s">
        <v>37</v>
      </c>
    </row>
    <row r="26" spans="1:9">
      <c r="A26" s="217"/>
      <c r="B26" s="217"/>
      <c r="C26" s="72" t="s">
        <v>59</v>
      </c>
      <c r="D26" s="72" t="s">
        <v>60</v>
      </c>
      <c r="E26" s="218"/>
      <c r="F26" s="218"/>
      <c r="G26" s="219"/>
      <c r="H26" s="219"/>
      <c r="I26" s="218"/>
    </row>
    <row r="27" spans="1:9">
      <c r="A27" s="31"/>
      <c r="B27" s="73"/>
      <c r="C27" s="11"/>
      <c r="D27" s="11"/>
      <c r="E27" s="225"/>
      <c r="F27" s="225"/>
      <c r="G27" s="226"/>
      <c r="H27" s="226"/>
      <c r="I27" s="11"/>
    </row>
    <row r="28" spans="1:9">
      <c r="A28" s="216" t="s">
        <v>61</v>
      </c>
      <c r="B28" s="216"/>
      <c r="C28" s="216"/>
      <c r="D28" s="216"/>
      <c r="E28" s="216"/>
      <c r="F28" s="216"/>
      <c r="G28" s="216"/>
      <c r="H28" s="216"/>
      <c r="I28" s="11">
        <f>SUM(I27:I27)</f>
        <v>0</v>
      </c>
    </row>
    <row r="29" spans="1:9">
      <c r="A29" s="227"/>
      <c r="B29" s="227"/>
      <c r="C29" s="227"/>
      <c r="D29" s="227"/>
      <c r="E29" s="227"/>
      <c r="F29" s="227"/>
      <c r="G29" s="227"/>
      <c r="H29" s="227"/>
      <c r="I29" s="227"/>
    </row>
    <row r="30" spans="1:9">
      <c r="A30" s="228" t="s">
        <v>62</v>
      </c>
      <c r="B30" s="228"/>
      <c r="C30" s="228"/>
      <c r="D30" s="228"/>
      <c r="E30" s="228"/>
      <c r="F30" s="228"/>
      <c r="G30" s="228"/>
      <c r="H30" s="228"/>
      <c r="I30" s="34">
        <f>I14+I20+I24+I28</f>
        <v>2105.33</v>
      </c>
    </row>
    <row r="31" spans="1:9">
      <c r="A31" s="220" t="s">
        <v>63</v>
      </c>
      <c r="B31" s="221"/>
      <c r="C31" s="221"/>
      <c r="D31" s="221"/>
      <c r="E31" s="222">
        <v>0.33250000000000002</v>
      </c>
      <c r="F31" s="222"/>
      <c r="G31" s="222"/>
      <c r="H31" s="223"/>
      <c r="I31" s="34">
        <f>I30*E31</f>
        <v>700.02222500000005</v>
      </c>
    </row>
    <row r="32" spans="1:9">
      <c r="A32" s="224" t="s">
        <v>64</v>
      </c>
      <c r="B32" s="224"/>
      <c r="C32" s="224"/>
      <c r="D32" s="224"/>
      <c r="E32" s="224"/>
      <c r="F32" s="224"/>
      <c r="G32" s="224"/>
      <c r="H32" s="224"/>
      <c r="I32" s="36">
        <f>I30+I31</f>
        <v>2805.3522250000001</v>
      </c>
    </row>
    <row r="33" spans="1:9" ht="24" customHeight="1">
      <c r="A33" s="1" t="s">
        <v>65</v>
      </c>
      <c r="B33" s="197" t="s">
        <v>66</v>
      </c>
      <c r="C33" s="198"/>
      <c r="D33" s="198"/>
      <c r="E33" s="198"/>
      <c r="F33" s="198"/>
      <c r="G33" s="198"/>
      <c r="H33" s="198"/>
      <c r="I33" s="199"/>
    </row>
    <row r="34" spans="1:9" ht="24" customHeight="1">
      <c r="A34" s="200" t="s">
        <v>2</v>
      </c>
      <c r="B34" s="201"/>
      <c r="C34" s="202" t="s">
        <v>3</v>
      </c>
      <c r="D34" s="203"/>
      <c r="E34" s="203"/>
      <c r="F34" s="204"/>
      <c r="G34" s="202" t="s">
        <v>4</v>
      </c>
      <c r="H34" s="203"/>
      <c r="I34" s="204"/>
    </row>
    <row r="35" spans="1:9">
      <c r="A35" s="205" t="s">
        <v>5</v>
      </c>
      <c r="B35" s="205" t="s">
        <v>6</v>
      </c>
      <c r="C35" s="207" t="s">
        <v>7</v>
      </c>
      <c r="D35" s="202" t="s">
        <v>8</v>
      </c>
      <c r="E35" s="203"/>
      <c r="F35" s="204"/>
      <c r="G35" s="202" t="s">
        <v>9</v>
      </c>
      <c r="H35" s="203"/>
      <c r="I35" s="204"/>
    </row>
    <row r="36" spans="1:9">
      <c r="A36" s="206"/>
      <c r="B36" s="206"/>
      <c r="C36" s="208"/>
      <c r="D36" s="75" t="s">
        <v>10</v>
      </c>
      <c r="E36" s="75" t="s">
        <v>11</v>
      </c>
      <c r="F36" s="75" t="s">
        <v>12</v>
      </c>
      <c r="G36" s="75" t="s">
        <v>11</v>
      </c>
      <c r="H36" s="75" t="s">
        <v>12</v>
      </c>
      <c r="I36" s="80" t="s">
        <v>13</v>
      </c>
    </row>
    <row r="37" spans="1:9" ht="22.5">
      <c r="A37" s="4" t="s">
        <v>14</v>
      </c>
      <c r="B37" s="5" t="s">
        <v>15</v>
      </c>
      <c r="C37" s="6" t="s">
        <v>16</v>
      </c>
      <c r="D37" s="7">
        <v>1.5</v>
      </c>
      <c r="E37" s="7">
        <v>0.6</v>
      </c>
      <c r="F37" s="7">
        <v>0.4</v>
      </c>
      <c r="G37" s="8">
        <v>23.89</v>
      </c>
      <c r="H37" s="42">
        <v>16.89</v>
      </c>
      <c r="I37" s="10">
        <f>(D37*E37*G37)+(D37*F37*H37)</f>
        <v>31.634999999999998</v>
      </c>
    </row>
    <row r="38" spans="1:9" ht="22.5">
      <c r="A38" s="4" t="s">
        <v>17</v>
      </c>
      <c r="B38" s="5" t="s">
        <v>18</v>
      </c>
      <c r="C38" s="6" t="s">
        <v>16</v>
      </c>
      <c r="D38" s="7">
        <v>1.8</v>
      </c>
      <c r="E38" s="7">
        <v>1</v>
      </c>
      <c r="F38" s="7">
        <v>0</v>
      </c>
      <c r="G38" s="8">
        <v>207.6</v>
      </c>
      <c r="H38" s="9">
        <v>13.91</v>
      </c>
      <c r="I38" s="10">
        <f>(D38*E38*G38)+(D38*F38*H38)</f>
        <v>373.68</v>
      </c>
    </row>
    <row r="39" spans="1:9">
      <c r="A39" s="193" t="s">
        <v>19</v>
      </c>
      <c r="B39" s="193"/>
      <c r="C39" s="193"/>
      <c r="D39" s="193"/>
      <c r="E39" s="193"/>
      <c r="F39" s="193"/>
      <c r="G39" s="193"/>
      <c r="H39" s="193"/>
      <c r="I39" s="11">
        <f>SUM(I37:I38)</f>
        <v>405.315</v>
      </c>
    </row>
    <row r="40" spans="1:9" ht="22.5">
      <c r="A40" s="77" t="s">
        <v>5</v>
      </c>
      <c r="B40" s="77" t="s">
        <v>20</v>
      </c>
      <c r="C40" s="77" t="s">
        <v>21</v>
      </c>
      <c r="D40" s="77" t="s">
        <v>22</v>
      </c>
      <c r="E40" s="78" t="s">
        <v>23</v>
      </c>
      <c r="F40" s="78" t="s">
        <v>24</v>
      </c>
      <c r="G40" s="194" t="s">
        <v>25</v>
      </c>
      <c r="H40" s="195"/>
      <c r="I40" s="78" t="s">
        <v>13</v>
      </c>
    </row>
    <row r="41" spans="1:9" ht="22.5">
      <c r="A41" s="4" t="s">
        <v>26</v>
      </c>
      <c r="B41" s="15" t="s">
        <v>27</v>
      </c>
      <c r="C41" s="16" t="s">
        <v>16</v>
      </c>
      <c r="D41" s="90">
        <v>4.8</v>
      </c>
      <c r="E41" s="79">
        <v>8.3000000000000007</v>
      </c>
      <c r="F41" s="19">
        <f>'[1]LS-COMP'!$C$39</f>
        <v>1.5727000000000002</v>
      </c>
      <c r="G41" s="196">
        <f>E41*(1+F41)</f>
        <v>21.353410000000004</v>
      </c>
      <c r="H41" s="196"/>
      <c r="I41" s="21">
        <f>ROUND(G41*D41,2)</f>
        <v>102.5</v>
      </c>
    </row>
    <row r="42" spans="1:9" ht="22.5">
      <c r="A42" s="4" t="s">
        <v>28</v>
      </c>
      <c r="B42" s="15" t="s">
        <v>29</v>
      </c>
      <c r="C42" s="16" t="s">
        <v>16</v>
      </c>
      <c r="D42" s="90">
        <v>4.8</v>
      </c>
      <c r="E42" s="79">
        <v>6.16</v>
      </c>
      <c r="F42" s="19">
        <f>'[1]LS-COMP'!$C$39</f>
        <v>1.5727000000000002</v>
      </c>
      <c r="G42" s="196">
        <f>E42*(1+F42)</f>
        <v>15.847832000000002</v>
      </c>
      <c r="H42" s="196"/>
      <c r="I42" s="21">
        <f>ROUND(G42*D42,2)</f>
        <v>76.069999999999993</v>
      </c>
    </row>
    <row r="43" spans="1:9">
      <c r="A43" s="193" t="s">
        <v>30</v>
      </c>
      <c r="B43" s="193"/>
      <c r="C43" s="193"/>
      <c r="D43" s="193"/>
      <c r="E43" s="193"/>
      <c r="F43" s="193"/>
      <c r="G43" s="193"/>
      <c r="H43" s="193"/>
      <c r="I43" s="11">
        <f>SUM(I41:I42)</f>
        <v>178.57</v>
      </c>
    </row>
    <row r="44" spans="1:9">
      <c r="A44" s="193" t="s">
        <v>31</v>
      </c>
      <c r="B44" s="193"/>
      <c r="C44" s="193"/>
      <c r="D44" s="193"/>
      <c r="E44" s="193"/>
      <c r="F44" s="193"/>
      <c r="G44" s="193"/>
      <c r="H44" s="193"/>
      <c r="I44" s="11">
        <f>ROUND(I43*0.05,2)</f>
        <v>8.93</v>
      </c>
    </row>
    <row r="45" spans="1:9">
      <c r="A45" s="193" t="s">
        <v>32</v>
      </c>
      <c r="B45" s="193"/>
      <c r="C45" s="193"/>
      <c r="D45" s="193"/>
      <c r="E45" s="193"/>
      <c r="F45" s="193"/>
      <c r="G45" s="193"/>
      <c r="H45" s="193"/>
      <c r="I45" s="11">
        <v>1</v>
      </c>
    </row>
    <row r="46" spans="1:9">
      <c r="A46" s="193" t="s">
        <v>33</v>
      </c>
      <c r="B46" s="193"/>
      <c r="C46" s="193"/>
      <c r="D46" s="193"/>
      <c r="E46" s="193"/>
      <c r="F46" s="193"/>
      <c r="G46" s="193"/>
      <c r="H46" s="193"/>
      <c r="I46" s="90">
        <f>ROUND((I39+I43+I44)/I45,2)</f>
        <v>592.82000000000005</v>
      </c>
    </row>
    <row r="47" spans="1:9">
      <c r="A47" s="77" t="s">
        <v>5</v>
      </c>
      <c r="B47" s="77" t="s">
        <v>34</v>
      </c>
      <c r="C47" s="77" t="s">
        <v>21</v>
      </c>
      <c r="D47" s="214" t="s">
        <v>35</v>
      </c>
      <c r="E47" s="214"/>
      <c r="F47" s="214"/>
      <c r="G47" s="215" t="s">
        <v>36</v>
      </c>
      <c r="H47" s="215"/>
      <c r="I47" s="72" t="s">
        <v>37</v>
      </c>
    </row>
    <row r="48" spans="1:9" ht="22.5">
      <c r="A48" s="6" t="s">
        <v>38</v>
      </c>
      <c r="B48" s="5" t="s">
        <v>39</v>
      </c>
      <c r="C48" s="16" t="s">
        <v>40</v>
      </c>
      <c r="D48" s="209">
        <v>0.08</v>
      </c>
      <c r="E48" s="209"/>
      <c r="F48" s="209"/>
      <c r="G48" s="210">
        <v>80.84</v>
      </c>
      <c r="H48" s="210"/>
      <c r="I48" s="26">
        <f>ROUND(G48*D48,2)</f>
        <v>6.47</v>
      </c>
    </row>
    <row r="49" spans="1:9" ht="22.5">
      <c r="A49" s="6" t="s">
        <v>41</v>
      </c>
      <c r="B49" s="5" t="s">
        <v>42</v>
      </c>
      <c r="C49" s="16" t="s">
        <v>43</v>
      </c>
      <c r="D49" s="209">
        <v>38</v>
      </c>
      <c r="E49" s="209"/>
      <c r="F49" s="209"/>
      <c r="G49" s="210">
        <v>0.65</v>
      </c>
      <c r="H49" s="210"/>
      <c r="I49" s="26">
        <f>ROUND(G49*D49,2)</f>
        <v>24.7</v>
      </c>
    </row>
    <row r="50" spans="1:9" ht="22.5">
      <c r="A50" s="6" t="s">
        <v>44</v>
      </c>
      <c r="B50" s="5" t="s">
        <v>45</v>
      </c>
      <c r="C50" s="16" t="s">
        <v>40</v>
      </c>
      <c r="D50" s="209">
        <v>0.14000000000000001</v>
      </c>
      <c r="E50" s="209"/>
      <c r="F50" s="209"/>
      <c r="G50" s="210">
        <v>138</v>
      </c>
      <c r="H50" s="210"/>
      <c r="I50" s="26">
        <f>ROUND(G50*D50,2)</f>
        <v>19.32</v>
      </c>
    </row>
    <row r="51" spans="1:9" ht="33.75">
      <c r="A51" s="4" t="s">
        <v>46</v>
      </c>
      <c r="B51" s="43" t="s">
        <v>47</v>
      </c>
      <c r="C51" s="16" t="s">
        <v>48</v>
      </c>
      <c r="D51" s="211">
        <v>1</v>
      </c>
      <c r="E51" s="212"/>
      <c r="F51" s="213"/>
      <c r="G51" s="210">
        <v>1800</v>
      </c>
      <c r="H51" s="210"/>
      <c r="I51" s="26">
        <f>ROUND(G51*D51,2)</f>
        <v>1800</v>
      </c>
    </row>
    <row r="52" spans="1:9">
      <c r="A52" s="193" t="s">
        <v>49</v>
      </c>
      <c r="B52" s="193"/>
      <c r="C52" s="193"/>
      <c r="D52" s="193"/>
      <c r="E52" s="193"/>
      <c r="F52" s="193"/>
      <c r="G52" s="193"/>
      <c r="H52" s="193"/>
      <c r="I52" s="44">
        <f>SUM(I48:I51)</f>
        <v>1850.49</v>
      </c>
    </row>
    <row r="53" spans="1:9">
      <c r="A53" s="77" t="s">
        <v>5</v>
      </c>
      <c r="B53" s="77" t="s">
        <v>50</v>
      </c>
      <c r="C53" s="77" t="s">
        <v>21</v>
      </c>
      <c r="D53" s="214" t="s">
        <v>35</v>
      </c>
      <c r="E53" s="214"/>
      <c r="F53" s="214"/>
      <c r="G53" s="215" t="s">
        <v>36</v>
      </c>
      <c r="H53" s="215"/>
      <c r="I53" s="72" t="s">
        <v>37</v>
      </c>
    </row>
    <row r="54" spans="1:9" ht="22.5">
      <c r="A54" s="4" t="s">
        <v>51</v>
      </c>
      <c r="B54" s="5" t="s">
        <v>52</v>
      </c>
      <c r="C54" s="16" t="s">
        <v>40</v>
      </c>
      <c r="D54" s="209">
        <v>1.1451</v>
      </c>
      <c r="E54" s="209"/>
      <c r="F54" s="209"/>
      <c r="G54" s="210">
        <v>51.51</v>
      </c>
      <c r="H54" s="210"/>
      <c r="I54" s="26">
        <f>ROUND(G54*D54,2)</f>
        <v>58.98</v>
      </c>
    </row>
    <row r="55" spans="1:9" ht="33.75">
      <c r="A55" s="4" t="s">
        <v>53</v>
      </c>
      <c r="B55" s="5" t="s">
        <v>54</v>
      </c>
      <c r="C55" s="16" t="s">
        <v>40</v>
      </c>
      <c r="D55" s="209">
        <v>0.11</v>
      </c>
      <c r="E55" s="209"/>
      <c r="F55" s="209"/>
      <c r="G55" s="210">
        <v>27.67</v>
      </c>
      <c r="H55" s="210"/>
      <c r="I55" s="26">
        <f>ROUND(G55*D55,2)</f>
        <v>3.04</v>
      </c>
    </row>
    <row r="56" spans="1:9">
      <c r="A56" s="216" t="s">
        <v>55</v>
      </c>
      <c r="B56" s="216"/>
      <c r="C56" s="216"/>
      <c r="D56" s="216"/>
      <c r="E56" s="216"/>
      <c r="F56" s="216"/>
      <c r="G56" s="216"/>
      <c r="H56" s="216"/>
      <c r="I56" s="28">
        <f>SUM(I54:I55)</f>
        <v>62.019999999999996</v>
      </c>
    </row>
    <row r="57" spans="1:9">
      <c r="A57" s="217" t="s">
        <v>5</v>
      </c>
      <c r="B57" s="217" t="s">
        <v>56</v>
      </c>
      <c r="C57" s="218" t="s">
        <v>57</v>
      </c>
      <c r="D57" s="218"/>
      <c r="E57" s="218" t="s">
        <v>58</v>
      </c>
      <c r="F57" s="218"/>
      <c r="G57" s="219" t="s">
        <v>36</v>
      </c>
      <c r="H57" s="219"/>
      <c r="I57" s="218" t="s">
        <v>37</v>
      </c>
    </row>
    <row r="58" spans="1:9">
      <c r="A58" s="217"/>
      <c r="B58" s="217"/>
      <c r="C58" s="72" t="s">
        <v>59</v>
      </c>
      <c r="D58" s="72" t="s">
        <v>60</v>
      </c>
      <c r="E58" s="218"/>
      <c r="F58" s="218"/>
      <c r="G58" s="219"/>
      <c r="H58" s="219"/>
      <c r="I58" s="218"/>
    </row>
    <row r="59" spans="1:9">
      <c r="A59" s="31"/>
      <c r="B59" s="73"/>
      <c r="C59" s="11"/>
      <c r="D59" s="11"/>
      <c r="E59" s="225"/>
      <c r="F59" s="225"/>
      <c r="G59" s="226"/>
      <c r="H59" s="226"/>
      <c r="I59" s="11"/>
    </row>
    <row r="60" spans="1:9">
      <c r="A60" s="216" t="s">
        <v>61</v>
      </c>
      <c r="B60" s="216"/>
      <c r="C60" s="216"/>
      <c r="D60" s="216"/>
      <c r="E60" s="216"/>
      <c r="F60" s="216"/>
      <c r="G60" s="216"/>
      <c r="H60" s="216"/>
      <c r="I60" s="11">
        <f>SUM(I59:I59)</f>
        <v>0</v>
      </c>
    </row>
    <row r="61" spans="1:9">
      <c r="A61" s="227"/>
      <c r="B61" s="227"/>
      <c r="C61" s="227"/>
      <c r="D61" s="227"/>
      <c r="E61" s="227"/>
      <c r="F61" s="227"/>
      <c r="G61" s="227"/>
      <c r="H61" s="227"/>
      <c r="I61" s="227"/>
    </row>
    <row r="62" spans="1:9">
      <c r="A62" s="228" t="s">
        <v>62</v>
      </c>
      <c r="B62" s="228"/>
      <c r="C62" s="228"/>
      <c r="D62" s="228"/>
      <c r="E62" s="228"/>
      <c r="F62" s="228"/>
      <c r="G62" s="228"/>
      <c r="H62" s="228"/>
      <c r="I62" s="34">
        <f>I46+I52+I56+I60</f>
        <v>2505.33</v>
      </c>
    </row>
    <row r="63" spans="1:9">
      <c r="A63" s="220" t="s">
        <v>63</v>
      </c>
      <c r="B63" s="221"/>
      <c r="C63" s="221"/>
      <c r="D63" s="221"/>
      <c r="E63" s="222">
        <v>0.33250000000000002</v>
      </c>
      <c r="F63" s="222"/>
      <c r="G63" s="222"/>
      <c r="H63" s="223"/>
      <c r="I63" s="34">
        <f>I62*E63</f>
        <v>833.02222500000005</v>
      </c>
    </row>
    <row r="64" spans="1:9">
      <c r="A64" s="224" t="s">
        <v>64</v>
      </c>
      <c r="B64" s="224"/>
      <c r="C64" s="224"/>
      <c r="D64" s="224"/>
      <c r="E64" s="224"/>
      <c r="F64" s="224"/>
      <c r="G64" s="224"/>
      <c r="H64" s="224"/>
      <c r="I64" s="36">
        <f>I62+I63</f>
        <v>3338.3522250000001</v>
      </c>
    </row>
    <row r="65" spans="1:9" ht="24" customHeight="1">
      <c r="A65" s="1" t="s">
        <v>67</v>
      </c>
      <c r="B65" s="197" t="s">
        <v>68</v>
      </c>
      <c r="C65" s="198"/>
      <c r="D65" s="198"/>
      <c r="E65" s="198"/>
      <c r="F65" s="198"/>
      <c r="G65" s="198"/>
      <c r="H65" s="198"/>
      <c r="I65" s="199"/>
    </row>
    <row r="66" spans="1:9" ht="24" customHeight="1">
      <c r="A66" s="200" t="s">
        <v>69</v>
      </c>
      <c r="B66" s="201"/>
      <c r="C66" s="202" t="s">
        <v>3</v>
      </c>
      <c r="D66" s="203"/>
      <c r="E66" s="203"/>
      <c r="F66" s="204"/>
      <c r="G66" s="202" t="s">
        <v>4</v>
      </c>
      <c r="H66" s="203"/>
      <c r="I66" s="204"/>
    </row>
    <row r="67" spans="1:9">
      <c r="A67" s="205" t="s">
        <v>5</v>
      </c>
      <c r="B67" s="205" t="s">
        <v>6</v>
      </c>
      <c r="C67" s="207" t="s">
        <v>7</v>
      </c>
      <c r="D67" s="202" t="s">
        <v>8</v>
      </c>
      <c r="E67" s="203"/>
      <c r="F67" s="204"/>
      <c r="G67" s="202" t="s">
        <v>9</v>
      </c>
      <c r="H67" s="203"/>
      <c r="I67" s="204"/>
    </row>
    <row r="68" spans="1:9">
      <c r="A68" s="206"/>
      <c r="B68" s="206"/>
      <c r="C68" s="208"/>
      <c r="D68" s="75" t="s">
        <v>10</v>
      </c>
      <c r="E68" s="75" t="s">
        <v>11</v>
      </c>
      <c r="F68" s="75" t="s">
        <v>12</v>
      </c>
      <c r="G68" s="75" t="s">
        <v>11</v>
      </c>
      <c r="H68" s="75" t="s">
        <v>12</v>
      </c>
      <c r="I68" s="80" t="s">
        <v>13</v>
      </c>
    </row>
    <row r="69" spans="1:9" ht="22.5">
      <c r="A69" s="4" t="s">
        <v>14</v>
      </c>
      <c r="B69" s="5" t="s">
        <v>15</v>
      </c>
      <c r="C69" s="6" t="s">
        <v>16</v>
      </c>
      <c r="D69" s="7">
        <v>1.5</v>
      </c>
      <c r="E69" s="7">
        <v>0.6</v>
      </c>
      <c r="F69" s="7">
        <v>0.4</v>
      </c>
      <c r="G69" s="8">
        <v>23.89</v>
      </c>
      <c r="H69" s="42">
        <v>16.89</v>
      </c>
      <c r="I69" s="10">
        <f>(D69*E69*G69)+(D69*F69*H69)</f>
        <v>31.634999999999998</v>
      </c>
    </row>
    <row r="70" spans="1:9" ht="22.5">
      <c r="A70" s="4" t="s">
        <v>17</v>
      </c>
      <c r="B70" s="5" t="s">
        <v>18</v>
      </c>
      <c r="C70" s="6" t="s">
        <v>16</v>
      </c>
      <c r="D70" s="7">
        <v>1.8</v>
      </c>
      <c r="E70" s="7">
        <v>1</v>
      </c>
      <c r="F70" s="7">
        <v>0</v>
      </c>
      <c r="G70" s="8">
        <v>207.6</v>
      </c>
      <c r="H70" s="9">
        <v>13.91</v>
      </c>
      <c r="I70" s="10">
        <f>(D70*E70*G70)+(D70*F70*H70)</f>
        <v>373.68</v>
      </c>
    </row>
    <row r="71" spans="1:9">
      <c r="A71" s="193" t="s">
        <v>19</v>
      </c>
      <c r="B71" s="193"/>
      <c r="C71" s="193"/>
      <c r="D71" s="193"/>
      <c r="E71" s="193"/>
      <c r="F71" s="193"/>
      <c r="G71" s="193"/>
      <c r="H71" s="193"/>
      <c r="I71" s="11">
        <f>SUM(I69:I70)</f>
        <v>405.315</v>
      </c>
    </row>
    <row r="72" spans="1:9" ht="22.5">
      <c r="A72" s="77" t="s">
        <v>5</v>
      </c>
      <c r="B72" s="77" t="s">
        <v>20</v>
      </c>
      <c r="C72" s="77" t="s">
        <v>21</v>
      </c>
      <c r="D72" s="77" t="s">
        <v>22</v>
      </c>
      <c r="E72" s="78" t="s">
        <v>23</v>
      </c>
      <c r="F72" s="78" t="s">
        <v>24</v>
      </c>
      <c r="G72" s="194" t="s">
        <v>25</v>
      </c>
      <c r="H72" s="195"/>
      <c r="I72" s="78" t="s">
        <v>13</v>
      </c>
    </row>
    <row r="73" spans="1:9" ht="22.5">
      <c r="A73" s="4" t="s">
        <v>26</v>
      </c>
      <c r="B73" s="15" t="s">
        <v>27</v>
      </c>
      <c r="C73" s="16" t="s">
        <v>16</v>
      </c>
      <c r="D73" s="90">
        <v>4.8</v>
      </c>
      <c r="E73" s="79">
        <v>8.3000000000000007</v>
      </c>
      <c r="F73" s="19">
        <f>'[1]LS-COMP'!$C$39</f>
        <v>1.5727000000000002</v>
      </c>
      <c r="G73" s="196">
        <f>E73*(1+F73)</f>
        <v>21.353410000000004</v>
      </c>
      <c r="H73" s="196"/>
      <c r="I73" s="21">
        <f>ROUND(G73*D73,2)</f>
        <v>102.5</v>
      </c>
    </row>
    <row r="74" spans="1:9" ht="22.5">
      <c r="A74" s="4" t="s">
        <v>28</v>
      </c>
      <c r="B74" s="15" t="s">
        <v>29</v>
      </c>
      <c r="C74" s="16" t="s">
        <v>16</v>
      </c>
      <c r="D74" s="90">
        <v>4.8</v>
      </c>
      <c r="E74" s="79">
        <v>6.16</v>
      </c>
      <c r="F74" s="19">
        <f>'[1]LS-COMP'!$C$39</f>
        <v>1.5727000000000002</v>
      </c>
      <c r="G74" s="196">
        <f>E74*(1+F74)</f>
        <v>15.847832000000002</v>
      </c>
      <c r="H74" s="196"/>
      <c r="I74" s="21">
        <f>ROUND(G74*D74,2)</f>
        <v>76.069999999999993</v>
      </c>
    </row>
    <row r="75" spans="1:9">
      <c r="A75" s="193" t="s">
        <v>30</v>
      </c>
      <c r="B75" s="193"/>
      <c r="C75" s="193"/>
      <c r="D75" s="193"/>
      <c r="E75" s="193"/>
      <c r="F75" s="193"/>
      <c r="G75" s="193"/>
      <c r="H75" s="193"/>
      <c r="I75" s="11">
        <f>SUM(I73:I74)</f>
        <v>178.57</v>
      </c>
    </row>
    <row r="76" spans="1:9">
      <c r="A76" s="193" t="s">
        <v>31</v>
      </c>
      <c r="B76" s="193"/>
      <c r="C76" s="193"/>
      <c r="D76" s="193"/>
      <c r="E76" s="193"/>
      <c r="F76" s="193"/>
      <c r="G76" s="193"/>
      <c r="H76" s="193"/>
      <c r="I76" s="11">
        <f>ROUND(I75*0.05,2)</f>
        <v>8.93</v>
      </c>
    </row>
    <row r="77" spans="1:9">
      <c r="A77" s="193" t="s">
        <v>32</v>
      </c>
      <c r="B77" s="193"/>
      <c r="C77" s="193"/>
      <c r="D77" s="193"/>
      <c r="E77" s="193"/>
      <c r="F77" s="193"/>
      <c r="G77" s="193"/>
      <c r="H77" s="193"/>
      <c r="I77" s="11">
        <v>1</v>
      </c>
    </row>
    <row r="78" spans="1:9">
      <c r="A78" s="193" t="s">
        <v>33</v>
      </c>
      <c r="B78" s="193"/>
      <c r="C78" s="193"/>
      <c r="D78" s="193"/>
      <c r="E78" s="193"/>
      <c r="F78" s="193"/>
      <c r="G78" s="193"/>
      <c r="H78" s="193"/>
      <c r="I78" s="90">
        <f>ROUND((I71+I75+I76)/I77,2)</f>
        <v>592.82000000000005</v>
      </c>
    </row>
    <row r="79" spans="1:9">
      <c r="A79" s="77" t="s">
        <v>5</v>
      </c>
      <c r="B79" s="77" t="s">
        <v>34</v>
      </c>
      <c r="C79" s="77" t="s">
        <v>21</v>
      </c>
      <c r="D79" s="214" t="s">
        <v>35</v>
      </c>
      <c r="E79" s="214"/>
      <c r="F79" s="214"/>
      <c r="G79" s="215" t="s">
        <v>36</v>
      </c>
      <c r="H79" s="215"/>
      <c r="I79" s="72" t="s">
        <v>37</v>
      </c>
    </row>
    <row r="80" spans="1:9" ht="22.5">
      <c r="A80" s="6" t="s">
        <v>38</v>
      </c>
      <c r="B80" s="5" t="s">
        <v>39</v>
      </c>
      <c r="C80" s="16" t="s">
        <v>40</v>
      </c>
      <c r="D80" s="209">
        <v>0.08</v>
      </c>
      <c r="E80" s="209"/>
      <c r="F80" s="209"/>
      <c r="G80" s="210">
        <v>80.84</v>
      </c>
      <c r="H80" s="210"/>
      <c r="I80" s="26">
        <f>ROUND(G80*D80,2)</f>
        <v>6.47</v>
      </c>
    </row>
    <row r="81" spans="1:9" ht="22.5">
      <c r="A81" s="6" t="s">
        <v>41</v>
      </c>
      <c r="B81" s="5" t="s">
        <v>42</v>
      </c>
      <c r="C81" s="16" t="s">
        <v>43</v>
      </c>
      <c r="D81" s="209">
        <v>38</v>
      </c>
      <c r="E81" s="209"/>
      <c r="F81" s="209"/>
      <c r="G81" s="210">
        <v>0.65</v>
      </c>
      <c r="H81" s="210"/>
      <c r="I81" s="26">
        <f>ROUND(G81*D81,2)</f>
        <v>24.7</v>
      </c>
    </row>
    <row r="82" spans="1:9" ht="22.5">
      <c r="A82" s="6" t="s">
        <v>44</v>
      </c>
      <c r="B82" s="5" t="s">
        <v>45</v>
      </c>
      <c r="C82" s="16" t="s">
        <v>40</v>
      </c>
      <c r="D82" s="209">
        <v>0.14000000000000001</v>
      </c>
      <c r="E82" s="209"/>
      <c r="F82" s="209"/>
      <c r="G82" s="210">
        <v>138</v>
      </c>
      <c r="H82" s="210"/>
      <c r="I82" s="26">
        <f>ROUND(G82*D82,2)</f>
        <v>19.32</v>
      </c>
    </row>
    <row r="83" spans="1:9" ht="22.5">
      <c r="A83" s="4" t="s">
        <v>70</v>
      </c>
      <c r="B83" s="43" t="s">
        <v>71</v>
      </c>
      <c r="C83" s="16" t="s">
        <v>48</v>
      </c>
      <c r="D83" s="211">
        <v>1</v>
      </c>
      <c r="E83" s="212"/>
      <c r="F83" s="213"/>
      <c r="G83" s="210">
        <v>2017.93</v>
      </c>
      <c r="H83" s="210"/>
      <c r="I83" s="26">
        <f>ROUND(G83*D83,2)</f>
        <v>2017.93</v>
      </c>
    </row>
    <row r="84" spans="1:9">
      <c r="A84" s="193" t="s">
        <v>49</v>
      </c>
      <c r="B84" s="193"/>
      <c r="C84" s="193"/>
      <c r="D84" s="193"/>
      <c r="E84" s="193"/>
      <c r="F84" s="193"/>
      <c r="G84" s="193"/>
      <c r="H84" s="193"/>
      <c r="I84" s="44">
        <f>SUM(I80:I83)</f>
        <v>2068.42</v>
      </c>
    </row>
    <row r="85" spans="1:9">
      <c r="A85" s="77" t="s">
        <v>5</v>
      </c>
      <c r="B85" s="77" t="s">
        <v>50</v>
      </c>
      <c r="C85" s="77" t="s">
        <v>21</v>
      </c>
      <c r="D85" s="214" t="s">
        <v>35</v>
      </c>
      <c r="E85" s="214"/>
      <c r="F85" s="214"/>
      <c r="G85" s="215" t="s">
        <v>36</v>
      </c>
      <c r="H85" s="215"/>
      <c r="I85" s="72" t="s">
        <v>37</v>
      </c>
    </row>
    <row r="86" spans="1:9" ht="22.5">
      <c r="A86" s="4" t="s">
        <v>51</v>
      </c>
      <c r="B86" s="5" t="s">
        <v>52</v>
      </c>
      <c r="C86" s="16" t="s">
        <v>40</v>
      </c>
      <c r="D86" s="209">
        <v>1.1451</v>
      </c>
      <c r="E86" s="209"/>
      <c r="F86" s="209"/>
      <c r="G86" s="210">
        <v>51.51</v>
      </c>
      <c r="H86" s="210"/>
      <c r="I86" s="26">
        <f>ROUND(G86*D86,2)</f>
        <v>58.98</v>
      </c>
    </row>
    <row r="87" spans="1:9" ht="33.75">
      <c r="A87" s="4" t="s">
        <v>53</v>
      </c>
      <c r="B87" s="5" t="s">
        <v>54</v>
      </c>
      <c r="C87" s="16" t="s">
        <v>40</v>
      </c>
      <c r="D87" s="209">
        <v>0.11</v>
      </c>
      <c r="E87" s="209"/>
      <c r="F87" s="209"/>
      <c r="G87" s="210">
        <v>27.67</v>
      </c>
      <c r="H87" s="210"/>
      <c r="I87" s="26">
        <f>ROUND(G87*D87,2)</f>
        <v>3.04</v>
      </c>
    </row>
    <row r="88" spans="1:9">
      <c r="A88" s="216" t="s">
        <v>55</v>
      </c>
      <c r="B88" s="216"/>
      <c r="C88" s="216"/>
      <c r="D88" s="216"/>
      <c r="E88" s="216"/>
      <c r="F88" s="216"/>
      <c r="G88" s="216"/>
      <c r="H88" s="216"/>
      <c r="I88" s="28">
        <f>SUM(I86:I87)</f>
        <v>62.019999999999996</v>
      </c>
    </row>
    <row r="89" spans="1:9">
      <c r="A89" s="217" t="s">
        <v>5</v>
      </c>
      <c r="B89" s="217" t="s">
        <v>56</v>
      </c>
      <c r="C89" s="218" t="s">
        <v>57</v>
      </c>
      <c r="D89" s="218"/>
      <c r="E89" s="218" t="s">
        <v>58</v>
      </c>
      <c r="F89" s="218"/>
      <c r="G89" s="219" t="s">
        <v>36</v>
      </c>
      <c r="H89" s="219"/>
      <c r="I89" s="218" t="s">
        <v>37</v>
      </c>
    </row>
    <row r="90" spans="1:9">
      <c r="A90" s="217"/>
      <c r="B90" s="217"/>
      <c r="C90" s="72" t="s">
        <v>59</v>
      </c>
      <c r="D90" s="72" t="s">
        <v>60</v>
      </c>
      <c r="E90" s="218"/>
      <c r="F90" s="218"/>
      <c r="G90" s="219"/>
      <c r="H90" s="219"/>
      <c r="I90" s="218"/>
    </row>
    <row r="91" spans="1:9">
      <c r="A91" s="31"/>
      <c r="B91" s="73"/>
      <c r="C91" s="11"/>
      <c r="D91" s="11"/>
      <c r="E91" s="225"/>
      <c r="F91" s="225"/>
      <c r="G91" s="226"/>
      <c r="H91" s="226"/>
      <c r="I91" s="11"/>
    </row>
    <row r="92" spans="1:9">
      <c r="A92" s="216" t="s">
        <v>61</v>
      </c>
      <c r="B92" s="216"/>
      <c r="C92" s="216"/>
      <c r="D92" s="216"/>
      <c r="E92" s="216"/>
      <c r="F92" s="216"/>
      <c r="G92" s="216"/>
      <c r="H92" s="216"/>
      <c r="I92" s="11">
        <f>SUM(I91:I91)</f>
        <v>0</v>
      </c>
    </row>
    <row r="93" spans="1:9">
      <c r="A93" s="227"/>
      <c r="B93" s="227"/>
      <c r="C93" s="227"/>
      <c r="D93" s="227"/>
      <c r="E93" s="227"/>
      <c r="F93" s="227"/>
      <c r="G93" s="227"/>
      <c r="H93" s="227"/>
      <c r="I93" s="227"/>
    </row>
    <row r="94" spans="1:9">
      <c r="A94" s="228" t="s">
        <v>62</v>
      </c>
      <c r="B94" s="228"/>
      <c r="C94" s="228"/>
      <c r="D94" s="228"/>
      <c r="E94" s="228"/>
      <c r="F94" s="228"/>
      <c r="G94" s="228"/>
      <c r="H94" s="228"/>
      <c r="I94" s="34">
        <f>I78+I84+I88+I92</f>
        <v>2723.26</v>
      </c>
    </row>
    <row r="95" spans="1:9">
      <c r="A95" s="220" t="s">
        <v>63</v>
      </c>
      <c r="B95" s="221"/>
      <c r="C95" s="221"/>
      <c r="D95" s="221"/>
      <c r="E95" s="222">
        <v>0.33250000000000002</v>
      </c>
      <c r="F95" s="222"/>
      <c r="G95" s="222"/>
      <c r="H95" s="223"/>
      <c r="I95" s="34">
        <f>I94*E95</f>
        <v>905.48395000000016</v>
      </c>
    </row>
    <row r="96" spans="1:9">
      <c r="A96" s="224" t="s">
        <v>64</v>
      </c>
      <c r="B96" s="224"/>
      <c r="C96" s="224"/>
      <c r="D96" s="224"/>
      <c r="E96" s="224"/>
      <c r="F96" s="224"/>
      <c r="G96" s="224"/>
      <c r="H96" s="224"/>
      <c r="I96" s="36">
        <f>I94+I95</f>
        <v>3628.7439500000005</v>
      </c>
    </row>
    <row r="97" spans="1:9" ht="24" customHeight="1">
      <c r="A97" s="1" t="s">
        <v>72</v>
      </c>
      <c r="B97" s="197" t="s">
        <v>73</v>
      </c>
      <c r="C97" s="198"/>
      <c r="D97" s="198"/>
      <c r="E97" s="198"/>
      <c r="F97" s="198"/>
      <c r="G97" s="198"/>
      <c r="H97" s="198"/>
      <c r="I97" s="199"/>
    </row>
    <row r="98" spans="1:9" ht="24" customHeight="1">
      <c r="A98" s="200" t="s">
        <v>69</v>
      </c>
      <c r="B98" s="201"/>
      <c r="C98" s="202" t="s">
        <v>3</v>
      </c>
      <c r="D98" s="203"/>
      <c r="E98" s="203"/>
      <c r="F98" s="204"/>
      <c r="G98" s="202" t="s">
        <v>4</v>
      </c>
      <c r="H98" s="203"/>
      <c r="I98" s="204"/>
    </row>
    <row r="99" spans="1:9">
      <c r="A99" s="205" t="s">
        <v>5</v>
      </c>
      <c r="B99" s="205" t="s">
        <v>6</v>
      </c>
      <c r="C99" s="207" t="s">
        <v>7</v>
      </c>
      <c r="D99" s="202" t="s">
        <v>8</v>
      </c>
      <c r="E99" s="203"/>
      <c r="F99" s="204"/>
      <c r="G99" s="202" t="s">
        <v>9</v>
      </c>
      <c r="H99" s="203"/>
      <c r="I99" s="204"/>
    </row>
    <row r="100" spans="1:9">
      <c r="A100" s="206"/>
      <c r="B100" s="206"/>
      <c r="C100" s="208"/>
      <c r="D100" s="75" t="s">
        <v>10</v>
      </c>
      <c r="E100" s="75" t="s">
        <v>11</v>
      </c>
      <c r="F100" s="75" t="s">
        <v>12</v>
      </c>
      <c r="G100" s="75" t="s">
        <v>11</v>
      </c>
      <c r="H100" s="75" t="s">
        <v>12</v>
      </c>
      <c r="I100" s="80" t="s">
        <v>13</v>
      </c>
    </row>
    <row r="101" spans="1:9" ht="22.5">
      <c r="A101" s="4" t="s">
        <v>14</v>
      </c>
      <c r="B101" s="5" t="s">
        <v>15</v>
      </c>
      <c r="C101" s="6" t="s">
        <v>16</v>
      </c>
      <c r="D101" s="7">
        <v>1.5</v>
      </c>
      <c r="E101" s="7">
        <v>0.6</v>
      </c>
      <c r="F101" s="7">
        <v>0.4</v>
      </c>
      <c r="G101" s="8">
        <v>23.89</v>
      </c>
      <c r="H101" s="42">
        <v>16.89</v>
      </c>
      <c r="I101" s="10">
        <f>(D101*E101*G101)+(D101*F101*H101)</f>
        <v>31.634999999999998</v>
      </c>
    </row>
    <row r="102" spans="1:9" ht="22.5">
      <c r="A102" s="4" t="s">
        <v>17</v>
      </c>
      <c r="B102" s="5" t="s">
        <v>18</v>
      </c>
      <c r="C102" s="6" t="s">
        <v>16</v>
      </c>
      <c r="D102" s="7">
        <v>1.8</v>
      </c>
      <c r="E102" s="7">
        <v>1</v>
      </c>
      <c r="F102" s="7">
        <v>0</v>
      </c>
      <c r="G102" s="8">
        <v>207.6</v>
      </c>
      <c r="H102" s="9">
        <v>13.91</v>
      </c>
      <c r="I102" s="10">
        <f>(D102*E102*G102)+(D102*F102*H102)</f>
        <v>373.68</v>
      </c>
    </row>
    <row r="103" spans="1:9">
      <c r="A103" s="193" t="s">
        <v>19</v>
      </c>
      <c r="B103" s="193"/>
      <c r="C103" s="193"/>
      <c r="D103" s="193"/>
      <c r="E103" s="193"/>
      <c r="F103" s="193"/>
      <c r="G103" s="193"/>
      <c r="H103" s="193"/>
      <c r="I103" s="11">
        <f>SUM(I101:I102)</f>
        <v>405.315</v>
      </c>
    </row>
    <row r="104" spans="1:9" ht="22.5">
      <c r="A104" s="77" t="s">
        <v>5</v>
      </c>
      <c r="B104" s="77" t="s">
        <v>20</v>
      </c>
      <c r="C104" s="77" t="s">
        <v>21</v>
      </c>
      <c r="D104" s="77" t="s">
        <v>22</v>
      </c>
      <c r="E104" s="78" t="s">
        <v>23</v>
      </c>
      <c r="F104" s="78" t="s">
        <v>24</v>
      </c>
      <c r="G104" s="194" t="s">
        <v>25</v>
      </c>
      <c r="H104" s="195"/>
      <c r="I104" s="78" t="s">
        <v>13</v>
      </c>
    </row>
    <row r="105" spans="1:9" ht="22.5">
      <c r="A105" s="4" t="s">
        <v>26</v>
      </c>
      <c r="B105" s="15" t="s">
        <v>27</v>
      </c>
      <c r="C105" s="16" t="s">
        <v>16</v>
      </c>
      <c r="D105" s="90">
        <v>4.8</v>
      </c>
      <c r="E105" s="79">
        <v>8.3000000000000007</v>
      </c>
      <c r="F105" s="19">
        <f>'[1]LS-COMP'!$C$39</f>
        <v>1.5727000000000002</v>
      </c>
      <c r="G105" s="196">
        <f>E105*(1+F105)</f>
        <v>21.353410000000004</v>
      </c>
      <c r="H105" s="196"/>
      <c r="I105" s="21">
        <f>ROUND(G105*D105,2)</f>
        <v>102.5</v>
      </c>
    </row>
    <row r="106" spans="1:9" ht="22.5">
      <c r="A106" s="4" t="s">
        <v>28</v>
      </c>
      <c r="B106" s="15" t="s">
        <v>29</v>
      </c>
      <c r="C106" s="16" t="s">
        <v>16</v>
      </c>
      <c r="D106" s="90">
        <v>4.8</v>
      </c>
      <c r="E106" s="79">
        <v>6.16</v>
      </c>
      <c r="F106" s="19">
        <f>'[1]LS-COMP'!$C$39</f>
        <v>1.5727000000000002</v>
      </c>
      <c r="G106" s="196">
        <f>E106*(1+F106)</f>
        <v>15.847832000000002</v>
      </c>
      <c r="H106" s="196"/>
      <c r="I106" s="21">
        <f>ROUND(G106*D106,2)</f>
        <v>76.069999999999993</v>
      </c>
    </row>
    <row r="107" spans="1:9">
      <c r="A107" s="193" t="s">
        <v>30</v>
      </c>
      <c r="B107" s="193"/>
      <c r="C107" s="193"/>
      <c r="D107" s="193"/>
      <c r="E107" s="193"/>
      <c r="F107" s="193"/>
      <c r="G107" s="193"/>
      <c r="H107" s="193"/>
      <c r="I107" s="11">
        <f>SUM(I105:I106)</f>
        <v>178.57</v>
      </c>
    </row>
    <row r="108" spans="1:9">
      <c r="A108" s="193" t="s">
        <v>31</v>
      </c>
      <c r="B108" s="193"/>
      <c r="C108" s="193"/>
      <c r="D108" s="193"/>
      <c r="E108" s="193"/>
      <c r="F108" s="193"/>
      <c r="G108" s="193"/>
      <c r="H108" s="193"/>
      <c r="I108" s="11">
        <f>ROUND(I107*0.05,2)</f>
        <v>8.93</v>
      </c>
    </row>
    <row r="109" spans="1:9">
      <c r="A109" s="193" t="s">
        <v>32</v>
      </c>
      <c r="B109" s="193"/>
      <c r="C109" s="193"/>
      <c r="D109" s="193"/>
      <c r="E109" s="193"/>
      <c r="F109" s="193"/>
      <c r="G109" s="193"/>
      <c r="H109" s="193"/>
      <c r="I109" s="11">
        <v>1</v>
      </c>
    </row>
    <row r="110" spans="1:9">
      <c r="A110" s="193" t="s">
        <v>33</v>
      </c>
      <c r="B110" s="193"/>
      <c r="C110" s="193"/>
      <c r="D110" s="193"/>
      <c r="E110" s="193"/>
      <c r="F110" s="193"/>
      <c r="G110" s="193"/>
      <c r="H110" s="193"/>
      <c r="I110" s="90">
        <f>ROUND((I103+I107+I108)/I109,2)</f>
        <v>592.82000000000005</v>
      </c>
    </row>
    <row r="111" spans="1:9">
      <c r="A111" s="77" t="s">
        <v>5</v>
      </c>
      <c r="B111" s="77" t="s">
        <v>34</v>
      </c>
      <c r="C111" s="77" t="s">
        <v>21</v>
      </c>
      <c r="D111" s="214" t="s">
        <v>35</v>
      </c>
      <c r="E111" s="214"/>
      <c r="F111" s="214"/>
      <c r="G111" s="215" t="s">
        <v>36</v>
      </c>
      <c r="H111" s="215"/>
      <c r="I111" s="72" t="s">
        <v>37</v>
      </c>
    </row>
    <row r="112" spans="1:9" ht="22.5">
      <c r="A112" s="6" t="s">
        <v>38</v>
      </c>
      <c r="B112" s="5" t="s">
        <v>39</v>
      </c>
      <c r="C112" s="16" t="s">
        <v>40</v>
      </c>
      <c r="D112" s="209">
        <v>0.08</v>
      </c>
      <c r="E112" s="209"/>
      <c r="F112" s="209"/>
      <c r="G112" s="210">
        <v>80.84</v>
      </c>
      <c r="H112" s="210"/>
      <c r="I112" s="26">
        <f>ROUND(G112*D112,2)</f>
        <v>6.47</v>
      </c>
    </row>
    <row r="113" spans="1:9" ht="22.5">
      <c r="A113" s="6" t="s">
        <v>41</v>
      </c>
      <c r="B113" s="5" t="s">
        <v>42</v>
      </c>
      <c r="C113" s="16" t="s">
        <v>43</v>
      </c>
      <c r="D113" s="209">
        <v>38</v>
      </c>
      <c r="E113" s="209"/>
      <c r="F113" s="209"/>
      <c r="G113" s="210">
        <v>0.65</v>
      </c>
      <c r="H113" s="210"/>
      <c r="I113" s="26">
        <f>ROUND(G113*D113,2)</f>
        <v>24.7</v>
      </c>
    </row>
    <row r="114" spans="1:9" ht="22.5">
      <c r="A114" s="6" t="s">
        <v>44</v>
      </c>
      <c r="B114" s="5" t="s">
        <v>45</v>
      </c>
      <c r="C114" s="16" t="s">
        <v>40</v>
      </c>
      <c r="D114" s="209">
        <v>0.14000000000000001</v>
      </c>
      <c r="E114" s="209"/>
      <c r="F114" s="209"/>
      <c r="G114" s="210">
        <v>138</v>
      </c>
      <c r="H114" s="210"/>
      <c r="I114" s="26">
        <f>ROUND(G114*D114,2)</f>
        <v>19.32</v>
      </c>
    </row>
    <row r="115" spans="1:9" ht="22.5">
      <c r="A115" s="4" t="s">
        <v>74</v>
      </c>
      <c r="B115" s="43" t="s">
        <v>71</v>
      </c>
      <c r="C115" s="16" t="s">
        <v>48</v>
      </c>
      <c r="D115" s="211">
        <v>1</v>
      </c>
      <c r="E115" s="212"/>
      <c r="F115" s="213"/>
      <c r="G115" s="210">
        <v>2445.98</v>
      </c>
      <c r="H115" s="210"/>
      <c r="I115" s="26">
        <f>ROUND(G115*D115,2)</f>
        <v>2445.98</v>
      </c>
    </row>
    <row r="116" spans="1:9">
      <c r="A116" s="193" t="s">
        <v>49</v>
      </c>
      <c r="B116" s="193"/>
      <c r="C116" s="193"/>
      <c r="D116" s="193"/>
      <c r="E116" s="193"/>
      <c r="F116" s="193"/>
      <c r="G116" s="193"/>
      <c r="H116" s="193"/>
      <c r="I116" s="44">
        <f>SUM(I112:I115)</f>
        <v>2496.4699999999998</v>
      </c>
    </row>
    <row r="117" spans="1:9">
      <c r="A117" s="77" t="s">
        <v>5</v>
      </c>
      <c r="B117" s="77" t="s">
        <v>50</v>
      </c>
      <c r="C117" s="77" t="s">
        <v>21</v>
      </c>
      <c r="D117" s="214" t="s">
        <v>35</v>
      </c>
      <c r="E117" s="214"/>
      <c r="F117" s="214"/>
      <c r="G117" s="215" t="s">
        <v>36</v>
      </c>
      <c r="H117" s="215"/>
      <c r="I117" s="72" t="s">
        <v>37</v>
      </c>
    </row>
    <row r="118" spans="1:9" ht="22.5">
      <c r="A118" s="4" t="s">
        <v>51</v>
      </c>
      <c r="B118" s="5" t="s">
        <v>52</v>
      </c>
      <c r="C118" s="16" t="s">
        <v>40</v>
      </c>
      <c r="D118" s="209">
        <v>1.1451</v>
      </c>
      <c r="E118" s="209"/>
      <c r="F118" s="209"/>
      <c r="G118" s="210">
        <v>51.51</v>
      </c>
      <c r="H118" s="210"/>
      <c r="I118" s="26">
        <f>ROUND(G118*D118,2)</f>
        <v>58.98</v>
      </c>
    </row>
    <row r="119" spans="1:9" ht="33.75">
      <c r="A119" s="4" t="s">
        <v>53</v>
      </c>
      <c r="B119" s="5" t="s">
        <v>54</v>
      </c>
      <c r="C119" s="16" t="s">
        <v>40</v>
      </c>
      <c r="D119" s="209">
        <v>0.11</v>
      </c>
      <c r="E119" s="209"/>
      <c r="F119" s="209"/>
      <c r="G119" s="210">
        <v>27.67</v>
      </c>
      <c r="H119" s="210"/>
      <c r="I119" s="26">
        <f>ROUND(G119*D119,2)</f>
        <v>3.04</v>
      </c>
    </row>
    <row r="120" spans="1:9">
      <c r="A120" s="216" t="s">
        <v>55</v>
      </c>
      <c r="B120" s="216"/>
      <c r="C120" s="216"/>
      <c r="D120" s="216"/>
      <c r="E120" s="216"/>
      <c r="F120" s="216"/>
      <c r="G120" s="216"/>
      <c r="H120" s="216"/>
      <c r="I120" s="28">
        <f>SUM(I118:I119)</f>
        <v>62.019999999999996</v>
      </c>
    </row>
    <row r="121" spans="1:9">
      <c r="A121" s="217" t="s">
        <v>5</v>
      </c>
      <c r="B121" s="217" t="s">
        <v>56</v>
      </c>
      <c r="C121" s="218" t="s">
        <v>57</v>
      </c>
      <c r="D121" s="218"/>
      <c r="E121" s="218" t="s">
        <v>58</v>
      </c>
      <c r="F121" s="218"/>
      <c r="G121" s="219" t="s">
        <v>36</v>
      </c>
      <c r="H121" s="219"/>
      <c r="I121" s="218" t="s">
        <v>37</v>
      </c>
    </row>
    <row r="122" spans="1:9">
      <c r="A122" s="217"/>
      <c r="B122" s="217"/>
      <c r="C122" s="72" t="s">
        <v>59</v>
      </c>
      <c r="D122" s="72" t="s">
        <v>60</v>
      </c>
      <c r="E122" s="218"/>
      <c r="F122" s="218"/>
      <c r="G122" s="219"/>
      <c r="H122" s="219"/>
      <c r="I122" s="218"/>
    </row>
    <row r="123" spans="1:9">
      <c r="A123" s="31"/>
      <c r="B123" s="73"/>
      <c r="C123" s="11"/>
      <c r="D123" s="11"/>
      <c r="E123" s="225"/>
      <c r="F123" s="225"/>
      <c r="G123" s="226"/>
      <c r="H123" s="226"/>
      <c r="I123" s="11"/>
    </row>
    <row r="124" spans="1:9">
      <c r="A124" s="216" t="s">
        <v>61</v>
      </c>
      <c r="B124" s="216"/>
      <c r="C124" s="216"/>
      <c r="D124" s="216"/>
      <c r="E124" s="216"/>
      <c r="F124" s="216"/>
      <c r="G124" s="216"/>
      <c r="H124" s="216"/>
      <c r="I124" s="11">
        <f>SUM(I123:I123)</f>
        <v>0</v>
      </c>
    </row>
    <row r="125" spans="1:9">
      <c r="A125" s="227"/>
      <c r="B125" s="227"/>
      <c r="C125" s="227"/>
      <c r="D125" s="227"/>
      <c r="E125" s="227"/>
      <c r="F125" s="227"/>
      <c r="G125" s="227"/>
      <c r="H125" s="227"/>
      <c r="I125" s="227"/>
    </row>
    <row r="126" spans="1:9">
      <c r="A126" s="228" t="s">
        <v>62</v>
      </c>
      <c r="B126" s="228"/>
      <c r="C126" s="228"/>
      <c r="D126" s="228"/>
      <c r="E126" s="228"/>
      <c r="F126" s="228"/>
      <c r="G126" s="228"/>
      <c r="H126" s="228"/>
      <c r="I126" s="34">
        <f>I110+I116+I120+I124</f>
        <v>3151.31</v>
      </c>
    </row>
    <row r="127" spans="1:9">
      <c r="A127" s="220" t="s">
        <v>63</v>
      </c>
      <c r="B127" s="221"/>
      <c r="C127" s="221"/>
      <c r="D127" s="221"/>
      <c r="E127" s="222">
        <v>0.33250000000000002</v>
      </c>
      <c r="F127" s="222"/>
      <c r="G127" s="222"/>
      <c r="H127" s="223"/>
      <c r="I127" s="34">
        <f>I126*E127</f>
        <v>1047.810575</v>
      </c>
    </row>
    <row r="128" spans="1:9">
      <c r="A128" s="224" t="s">
        <v>64</v>
      </c>
      <c r="B128" s="224"/>
      <c r="C128" s="224"/>
      <c r="D128" s="224"/>
      <c r="E128" s="224"/>
      <c r="F128" s="224"/>
      <c r="G128" s="224"/>
      <c r="H128" s="224"/>
      <c r="I128" s="36">
        <f>I126+I127</f>
        <v>4199.1205749999999</v>
      </c>
    </row>
    <row r="129" spans="1:9" ht="24" customHeight="1">
      <c r="A129" s="1" t="s">
        <v>75</v>
      </c>
      <c r="B129" s="197" t="s">
        <v>76</v>
      </c>
      <c r="C129" s="198"/>
      <c r="D129" s="198"/>
      <c r="E129" s="198"/>
      <c r="F129" s="198"/>
      <c r="G129" s="198"/>
      <c r="H129" s="198"/>
      <c r="I129" s="199"/>
    </row>
    <row r="130" spans="1:9" ht="24" customHeight="1">
      <c r="A130" s="200" t="s">
        <v>69</v>
      </c>
      <c r="B130" s="201"/>
      <c r="C130" s="202" t="s">
        <v>3</v>
      </c>
      <c r="D130" s="203"/>
      <c r="E130" s="203"/>
      <c r="F130" s="204"/>
      <c r="G130" s="202" t="s">
        <v>4</v>
      </c>
      <c r="H130" s="203"/>
      <c r="I130" s="204"/>
    </row>
    <row r="131" spans="1:9">
      <c r="A131" s="205" t="s">
        <v>5</v>
      </c>
      <c r="B131" s="205" t="s">
        <v>6</v>
      </c>
      <c r="C131" s="207" t="s">
        <v>7</v>
      </c>
      <c r="D131" s="202" t="s">
        <v>8</v>
      </c>
      <c r="E131" s="203"/>
      <c r="F131" s="204"/>
      <c r="G131" s="202" t="s">
        <v>9</v>
      </c>
      <c r="H131" s="203"/>
      <c r="I131" s="204"/>
    </row>
    <row r="132" spans="1:9">
      <c r="A132" s="206"/>
      <c r="B132" s="206"/>
      <c r="C132" s="208"/>
      <c r="D132" s="75" t="s">
        <v>10</v>
      </c>
      <c r="E132" s="75" t="s">
        <v>11</v>
      </c>
      <c r="F132" s="75" t="s">
        <v>12</v>
      </c>
      <c r="G132" s="75" t="s">
        <v>11</v>
      </c>
      <c r="H132" s="75" t="s">
        <v>12</v>
      </c>
      <c r="I132" s="80" t="s">
        <v>13</v>
      </c>
    </row>
    <row r="133" spans="1:9" ht="22.5">
      <c r="A133" s="4" t="s">
        <v>14</v>
      </c>
      <c r="B133" s="5" t="s">
        <v>15</v>
      </c>
      <c r="C133" s="6" t="s">
        <v>16</v>
      </c>
      <c r="D133" s="7">
        <v>1.5</v>
      </c>
      <c r="E133" s="7">
        <v>0.6</v>
      </c>
      <c r="F133" s="7">
        <v>0.4</v>
      </c>
      <c r="G133" s="8">
        <v>23.89</v>
      </c>
      <c r="H133" s="42">
        <v>16.89</v>
      </c>
      <c r="I133" s="10">
        <f>(D133*E133*G133)+(D133*F133*H133)</f>
        <v>31.634999999999998</v>
      </c>
    </row>
    <row r="134" spans="1:9" ht="22.5">
      <c r="A134" s="4" t="s">
        <v>17</v>
      </c>
      <c r="B134" s="5" t="s">
        <v>18</v>
      </c>
      <c r="C134" s="6" t="s">
        <v>16</v>
      </c>
      <c r="D134" s="7">
        <v>1.8</v>
      </c>
      <c r="E134" s="7">
        <v>1</v>
      </c>
      <c r="F134" s="7">
        <v>0</v>
      </c>
      <c r="G134" s="8">
        <v>207.6</v>
      </c>
      <c r="H134" s="9">
        <v>13.91</v>
      </c>
      <c r="I134" s="10">
        <f>(D134*E134*G134)+(D134*F134*H134)</f>
        <v>373.68</v>
      </c>
    </row>
    <row r="135" spans="1:9">
      <c r="A135" s="193" t="s">
        <v>19</v>
      </c>
      <c r="B135" s="193"/>
      <c r="C135" s="193"/>
      <c r="D135" s="193"/>
      <c r="E135" s="193"/>
      <c r="F135" s="193"/>
      <c r="G135" s="193"/>
      <c r="H135" s="193"/>
      <c r="I135" s="11">
        <f>SUM(I133:I134)</f>
        <v>405.315</v>
      </c>
    </row>
    <row r="136" spans="1:9" ht="22.5">
      <c r="A136" s="77" t="s">
        <v>5</v>
      </c>
      <c r="B136" s="77" t="s">
        <v>20</v>
      </c>
      <c r="C136" s="77" t="s">
        <v>21</v>
      </c>
      <c r="D136" s="77" t="s">
        <v>22</v>
      </c>
      <c r="E136" s="78" t="s">
        <v>23</v>
      </c>
      <c r="F136" s="78" t="s">
        <v>24</v>
      </c>
      <c r="G136" s="194" t="s">
        <v>25</v>
      </c>
      <c r="H136" s="195"/>
      <c r="I136" s="78" t="s">
        <v>13</v>
      </c>
    </row>
    <row r="137" spans="1:9" ht="22.5">
      <c r="A137" s="4" t="s">
        <v>26</v>
      </c>
      <c r="B137" s="15" t="s">
        <v>27</v>
      </c>
      <c r="C137" s="16" t="s">
        <v>16</v>
      </c>
      <c r="D137" s="90">
        <v>4.8</v>
      </c>
      <c r="E137" s="79">
        <v>8.3000000000000007</v>
      </c>
      <c r="F137" s="19">
        <f>'[1]LS-COMP'!$C$39</f>
        <v>1.5727000000000002</v>
      </c>
      <c r="G137" s="196">
        <f>E137*(1+F137)</f>
        <v>21.353410000000004</v>
      </c>
      <c r="H137" s="196"/>
      <c r="I137" s="21">
        <f>ROUND(G137*D137,2)</f>
        <v>102.5</v>
      </c>
    </row>
    <row r="138" spans="1:9" ht="22.5">
      <c r="A138" s="4" t="s">
        <v>28</v>
      </c>
      <c r="B138" s="15" t="s">
        <v>29</v>
      </c>
      <c r="C138" s="16" t="s">
        <v>16</v>
      </c>
      <c r="D138" s="90">
        <v>4.8</v>
      </c>
      <c r="E138" s="79">
        <v>6.16</v>
      </c>
      <c r="F138" s="19">
        <f>'[1]LS-COMP'!$C$39</f>
        <v>1.5727000000000002</v>
      </c>
      <c r="G138" s="196">
        <f>E138*(1+F138)</f>
        <v>15.847832000000002</v>
      </c>
      <c r="H138" s="196"/>
      <c r="I138" s="21">
        <f>ROUND(G138*D138,2)</f>
        <v>76.069999999999993</v>
      </c>
    </row>
    <row r="139" spans="1:9">
      <c r="A139" s="193" t="s">
        <v>30</v>
      </c>
      <c r="B139" s="193"/>
      <c r="C139" s="193"/>
      <c r="D139" s="193"/>
      <c r="E139" s="193"/>
      <c r="F139" s="193"/>
      <c r="G139" s="193"/>
      <c r="H139" s="193"/>
      <c r="I139" s="11">
        <f>SUM(I137:I138)</f>
        <v>178.57</v>
      </c>
    </row>
    <row r="140" spans="1:9">
      <c r="A140" s="193" t="s">
        <v>31</v>
      </c>
      <c r="B140" s="193"/>
      <c r="C140" s="193"/>
      <c r="D140" s="193"/>
      <c r="E140" s="193"/>
      <c r="F140" s="193"/>
      <c r="G140" s="193"/>
      <c r="H140" s="193"/>
      <c r="I140" s="11">
        <f>ROUND(I139*0.05,2)</f>
        <v>8.93</v>
      </c>
    </row>
    <row r="141" spans="1:9">
      <c r="A141" s="193" t="s">
        <v>32</v>
      </c>
      <c r="B141" s="193"/>
      <c r="C141" s="193"/>
      <c r="D141" s="193"/>
      <c r="E141" s="193"/>
      <c r="F141" s="193"/>
      <c r="G141" s="193"/>
      <c r="H141" s="193"/>
      <c r="I141" s="11">
        <v>1</v>
      </c>
    </row>
    <row r="142" spans="1:9">
      <c r="A142" s="193" t="s">
        <v>33</v>
      </c>
      <c r="B142" s="193"/>
      <c r="C142" s="193"/>
      <c r="D142" s="193"/>
      <c r="E142" s="193"/>
      <c r="F142" s="193"/>
      <c r="G142" s="193"/>
      <c r="H142" s="193"/>
      <c r="I142" s="90">
        <f>ROUND((I135+I139+I140)/I141,2)</f>
        <v>592.82000000000005</v>
      </c>
    </row>
    <row r="143" spans="1:9">
      <c r="A143" s="77" t="s">
        <v>5</v>
      </c>
      <c r="B143" s="77" t="s">
        <v>34</v>
      </c>
      <c r="C143" s="77" t="s">
        <v>21</v>
      </c>
      <c r="D143" s="214" t="s">
        <v>35</v>
      </c>
      <c r="E143" s="214"/>
      <c r="F143" s="214"/>
      <c r="G143" s="215" t="s">
        <v>36</v>
      </c>
      <c r="H143" s="215"/>
      <c r="I143" s="72" t="s">
        <v>37</v>
      </c>
    </row>
    <row r="144" spans="1:9" ht="22.5">
      <c r="A144" s="6" t="s">
        <v>38</v>
      </c>
      <c r="B144" s="5" t="s">
        <v>39</v>
      </c>
      <c r="C144" s="16" t="s">
        <v>40</v>
      </c>
      <c r="D144" s="209">
        <v>0.08</v>
      </c>
      <c r="E144" s="209"/>
      <c r="F144" s="209"/>
      <c r="G144" s="210">
        <v>80.84</v>
      </c>
      <c r="H144" s="210"/>
      <c r="I144" s="26">
        <f>ROUND(G144*D144,2)</f>
        <v>6.47</v>
      </c>
    </row>
    <row r="145" spans="1:9" ht="22.5">
      <c r="A145" s="6" t="s">
        <v>41</v>
      </c>
      <c r="B145" s="5" t="s">
        <v>42</v>
      </c>
      <c r="C145" s="16" t="s">
        <v>43</v>
      </c>
      <c r="D145" s="209">
        <v>38</v>
      </c>
      <c r="E145" s="209"/>
      <c r="F145" s="209"/>
      <c r="G145" s="210">
        <v>0.65</v>
      </c>
      <c r="H145" s="210"/>
      <c r="I145" s="26">
        <f>ROUND(G145*D145,2)</f>
        <v>24.7</v>
      </c>
    </row>
    <row r="146" spans="1:9" ht="22.5">
      <c r="A146" s="6" t="s">
        <v>44</v>
      </c>
      <c r="B146" s="5" t="s">
        <v>45</v>
      </c>
      <c r="C146" s="16" t="s">
        <v>40</v>
      </c>
      <c r="D146" s="209">
        <v>0.14000000000000001</v>
      </c>
      <c r="E146" s="209"/>
      <c r="F146" s="209"/>
      <c r="G146" s="210">
        <v>138</v>
      </c>
      <c r="H146" s="210"/>
      <c r="I146" s="26">
        <f>ROUND(G146*D146,2)</f>
        <v>19.32</v>
      </c>
    </row>
    <row r="147" spans="1:9" ht="22.5">
      <c r="A147" s="4" t="s">
        <v>77</v>
      </c>
      <c r="B147" s="43" t="s">
        <v>71</v>
      </c>
      <c r="C147" s="16" t="s">
        <v>48</v>
      </c>
      <c r="D147" s="211">
        <v>1</v>
      </c>
      <c r="E147" s="212"/>
      <c r="F147" s="213"/>
      <c r="G147" s="210">
        <v>3668.98</v>
      </c>
      <c r="H147" s="210"/>
      <c r="I147" s="26">
        <f>ROUND(G147*D147,2)</f>
        <v>3668.98</v>
      </c>
    </row>
    <row r="148" spans="1:9">
      <c r="A148" s="193" t="s">
        <v>49</v>
      </c>
      <c r="B148" s="193"/>
      <c r="C148" s="193"/>
      <c r="D148" s="193"/>
      <c r="E148" s="193"/>
      <c r="F148" s="193"/>
      <c r="G148" s="193"/>
      <c r="H148" s="193"/>
      <c r="I148" s="44">
        <f>SUM(I144:I147)</f>
        <v>3719.47</v>
      </c>
    </row>
    <row r="149" spans="1:9">
      <c r="A149" s="77" t="s">
        <v>5</v>
      </c>
      <c r="B149" s="77" t="s">
        <v>50</v>
      </c>
      <c r="C149" s="77" t="s">
        <v>21</v>
      </c>
      <c r="D149" s="214" t="s">
        <v>35</v>
      </c>
      <c r="E149" s="214"/>
      <c r="F149" s="214"/>
      <c r="G149" s="215" t="s">
        <v>36</v>
      </c>
      <c r="H149" s="215"/>
      <c r="I149" s="72" t="s">
        <v>37</v>
      </c>
    </row>
    <row r="150" spans="1:9" ht="22.5">
      <c r="A150" s="4" t="s">
        <v>51</v>
      </c>
      <c r="B150" s="5" t="s">
        <v>52</v>
      </c>
      <c r="C150" s="16" t="s">
        <v>40</v>
      </c>
      <c r="D150" s="209">
        <v>1.1451</v>
      </c>
      <c r="E150" s="209"/>
      <c r="F150" s="209"/>
      <c r="G150" s="210">
        <v>51.51</v>
      </c>
      <c r="H150" s="210"/>
      <c r="I150" s="26">
        <f>ROUND(G150*D150,2)</f>
        <v>58.98</v>
      </c>
    </row>
    <row r="151" spans="1:9" ht="33.75">
      <c r="A151" s="4" t="s">
        <v>53</v>
      </c>
      <c r="B151" s="5" t="s">
        <v>54</v>
      </c>
      <c r="C151" s="16" t="s">
        <v>40</v>
      </c>
      <c r="D151" s="209">
        <v>0.11</v>
      </c>
      <c r="E151" s="209"/>
      <c r="F151" s="209"/>
      <c r="G151" s="210">
        <v>27.67</v>
      </c>
      <c r="H151" s="210"/>
      <c r="I151" s="26">
        <f>ROUND(G151*D151,2)</f>
        <v>3.04</v>
      </c>
    </row>
    <row r="152" spans="1:9">
      <c r="A152" s="216" t="s">
        <v>55</v>
      </c>
      <c r="B152" s="216"/>
      <c r="C152" s="216"/>
      <c r="D152" s="216"/>
      <c r="E152" s="216"/>
      <c r="F152" s="216"/>
      <c r="G152" s="216"/>
      <c r="H152" s="216"/>
      <c r="I152" s="28">
        <f>SUM(I150:I151)</f>
        <v>62.019999999999996</v>
      </c>
    </row>
    <row r="153" spans="1:9">
      <c r="A153" s="217" t="s">
        <v>5</v>
      </c>
      <c r="B153" s="217" t="s">
        <v>56</v>
      </c>
      <c r="C153" s="218" t="s">
        <v>57</v>
      </c>
      <c r="D153" s="218"/>
      <c r="E153" s="218" t="s">
        <v>58</v>
      </c>
      <c r="F153" s="218"/>
      <c r="G153" s="219" t="s">
        <v>36</v>
      </c>
      <c r="H153" s="219"/>
      <c r="I153" s="218" t="s">
        <v>37</v>
      </c>
    </row>
    <row r="154" spans="1:9">
      <c r="A154" s="217"/>
      <c r="B154" s="217"/>
      <c r="C154" s="72" t="s">
        <v>59</v>
      </c>
      <c r="D154" s="72" t="s">
        <v>60</v>
      </c>
      <c r="E154" s="218"/>
      <c r="F154" s="218"/>
      <c r="G154" s="219"/>
      <c r="H154" s="219"/>
      <c r="I154" s="218"/>
    </row>
    <row r="155" spans="1:9">
      <c r="A155" s="31"/>
      <c r="B155" s="73"/>
      <c r="C155" s="11"/>
      <c r="D155" s="11"/>
      <c r="E155" s="225"/>
      <c r="F155" s="225"/>
      <c r="G155" s="226"/>
      <c r="H155" s="226"/>
      <c r="I155" s="11"/>
    </row>
    <row r="156" spans="1:9">
      <c r="A156" s="216" t="s">
        <v>61</v>
      </c>
      <c r="B156" s="216"/>
      <c r="C156" s="216"/>
      <c r="D156" s="216"/>
      <c r="E156" s="216"/>
      <c r="F156" s="216"/>
      <c r="G156" s="216"/>
      <c r="H156" s="216"/>
      <c r="I156" s="11">
        <f>SUM(I155:I155)</f>
        <v>0</v>
      </c>
    </row>
    <row r="157" spans="1:9">
      <c r="A157" s="227"/>
      <c r="B157" s="227"/>
      <c r="C157" s="227"/>
      <c r="D157" s="227"/>
      <c r="E157" s="227"/>
      <c r="F157" s="227"/>
      <c r="G157" s="227"/>
      <c r="H157" s="227"/>
      <c r="I157" s="227"/>
    </row>
    <row r="158" spans="1:9">
      <c r="A158" s="228" t="s">
        <v>62</v>
      </c>
      <c r="B158" s="228"/>
      <c r="C158" s="228"/>
      <c r="D158" s="228"/>
      <c r="E158" s="228"/>
      <c r="F158" s="228"/>
      <c r="G158" s="228"/>
      <c r="H158" s="228"/>
      <c r="I158" s="34">
        <f>I142+I148+I152+I156</f>
        <v>4374.3100000000004</v>
      </c>
    </row>
    <row r="159" spans="1:9">
      <c r="A159" s="220" t="s">
        <v>63</v>
      </c>
      <c r="B159" s="221"/>
      <c r="C159" s="221"/>
      <c r="D159" s="221"/>
      <c r="E159" s="222">
        <v>0.33250000000000002</v>
      </c>
      <c r="F159" s="222"/>
      <c r="G159" s="222"/>
      <c r="H159" s="223"/>
      <c r="I159" s="34">
        <f>I158*E159</f>
        <v>1454.4580750000002</v>
      </c>
    </row>
    <row r="160" spans="1:9">
      <c r="A160" s="224" t="s">
        <v>64</v>
      </c>
      <c r="B160" s="224"/>
      <c r="C160" s="224"/>
      <c r="D160" s="224"/>
      <c r="E160" s="224"/>
      <c r="F160" s="224"/>
      <c r="G160" s="224"/>
      <c r="H160" s="224"/>
      <c r="I160" s="36">
        <f>I158+I159</f>
        <v>5828.7680750000009</v>
      </c>
    </row>
    <row r="161" spans="1:9" ht="37.5" customHeight="1">
      <c r="A161" s="1" t="s">
        <v>118</v>
      </c>
      <c r="B161" s="197" t="s">
        <v>79</v>
      </c>
      <c r="C161" s="198"/>
      <c r="D161" s="198"/>
      <c r="E161" s="198"/>
      <c r="F161" s="198"/>
      <c r="G161" s="198"/>
      <c r="H161" s="198"/>
      <c r="I161" s="199"/>
    </row>
    <row r="162" spans="1:9" ht="30" customHeight="1">
      <c r="A162" s="233" t="s">
        <v>119</v>
      </c>
      <c r="B162" s="234"/>
      <c r="C162" s="235" t="s">
        <v>3</v>
      </c>
      <c r="D162" s="236"/>
      <c r="E162" s="236"/>
      <c r="F162" s="237"/>
      <c r="G162" s="235" t="s">
        <v>4</v>
      </c>
      <c r="H162" s="236"/>
      <c r="I162" s="237"/>
    </row>
    <row r="163" spans="1:9">
      <c r="A163" s="238" t="s">
        <v>5</v>
      </c>
      <c r="B163" s="238" t="s">
        <v>6</v>
      </c>
      <c r="C163" s="239" t="s">
        <v>7</v>
      </c>
      <c r="D163" s="235" t="s">
        <v>8</v>
      </c>
      <c r="E163" s="236"/>
      <c r="F163" s="237"/>
      <c r="G163" s="235" t="s">
        <v>9</v>
      </c>
      <c r="H163" s="236"/>
      <c r="I163" s="237"/>
    </row>
    <row r="164" spans="1:9">
      <c r="A164" s="238"/>
      <c r="B164" s="238"/>
      <c r="C164" s="239"/>
      <c r="D164" s="86" t="s">
        <v>10</v>
      </c>
      <c r="E164" s="86" t="s">
        <v>11</v>
      </c>
      <c r="F164" s="86" t="s">
        <v>12</v>
      </c>
      <c r="G164" s="86" t="s">
        <v>11</v>
      </c>
      <c r="H164" s="86" t="s">
        <v>12</v>
      </c>
      <c r="I164" s="89" t="s">
        <v>13</v>
      </c>
    </row>
    <row r="165" spans="1:9" ht="22.5">
      <c r="A165" s="48" t="s">
        <v>17</v>
      </c>
      <c r="B165" s="43" t="s">
        <v>18</v>
      </c>
      <c r="C165" s="49" t="s">
        <v>16</v>
      </c>
      <c r="D165" s="50">
        <v>1.3</v>
      </c>
      <c r="E165" s="50">
        <v>1</v>
      </c>
      <c r="F165" s="50">
        <v>0</v>
      </c>
      <c r="G165" s="51">
        <v>207.6</v>
      </c>
      <c r="H165" s="52">
        <v>13.91</v>
      </c>
      <c r="I165" s="53">
        <f>G165*D165</f>
        <v>269.88</v>
      </c>
    </row>
    <row r="166" spans="1:9">
      <c r="A166" s="229" t="s">
        <v>19</v>
      </c>
      <c r="B166" s="229"/>
      <c r="C166" s="229"/>
      <c r="D166" s="229"/>
      <c r="E166" s="229"/>
      <c r="F166" s="229"/>
      <c r="G166" s="229"/>
      <c r="H166" s="229"/>
      <c r="I166" s="54">
        <f>I165</f>
        <v>269.88</v>
      </c>
    </row>
    <row r="167" spans="1:9" ht="22.5">
      <c r="A167" s="81" t="s">
        <v>5</v>
      </c>
      <c r="B167" s="81" t="s">
        <v>20</v>
      </c>
      <c r="C167" s="81" t="s">
        <v>21</v>
      </c>
      <c r="D167" s="81" t="s">
        <v>22</v>
      </c>
      <c r="E167" s="87" t="s">
        <v>23</v>
      </c>
      <c r="F167" s="87" t="s">
        <v>24</v>
      </c>
      <c r="G167" s="230" t="s">
        <v>25</v>
      </c>
      <c r="H167" s="231"/>
      <c r="I167" s="87" t="s">
        <v>13</v>
      </c>
    </row>
    <row r="168" spans="1:9" ht="22.5">
      <c r="A168" s="48" t="s">
        <v>80</v>
      </c>
      <c r="B168" s="83" t="s">
        <v>81</v>
      </c>
      <c r="C168" s="82" t="s">
        <v>16</v>
      </c>
      <c r="D168" s="85">
        <v>1</v>
      </c>
      <c r="E168" s="84">
        <v>8.3000000000000007</v>
      </c>
      <c r="F168" s="61">
        <v>1.5727000000000002</v>
      </c>
      <c r="G168" s="232">
        <v>21.353410000000004</v>
      </c>
      <c r="H168" s="232"/>
      <c r="I168" s="63">
        <f>G168*D168</f>
        <v>21.353410000000004</v>
      </c>
    </row>
    <row r="169" spans="1:9">
      <c r="A169" s="229" t="s">
        <v>30</v>
      </c>
      <c r="B169" s="229"/>
      <c r="C169" s="229"/>
      <c r="D169" s="229"/>
      <c r="E169" s="229"/>
      <c r="F169" s="229"/>
      <c r="G169" s="229"/>
      <c r="H169" s="229"/>
      <c r="I169" s="85">
        <f>I168</f>
        <v>21.353410000000004</v>
      </c>
    </row>
    <row r="170" spans="1:9">
      <c r="A170" s="229" t="s">
        <v>31</v>
      </c>
      <c r="B170" s="229"/>
      <c r="C170" s="229"/>
      <c r="D170" s="229"/>
      <c r="E170" s="229"/>
      <c r="F170" s="229"/>
      <c r="G170" s="229"/>
      <c r="H170" s="229"/>
      <c r="I170" s="85">
        <f>I169*5%</f>
        <v>1.0676705000000002</v>
      </c>
    </row>
    <row r="171" spans="1:9">
      <c r="A171" s="229" t="s">
        <v>32</v>
      </c>
      <c r="B171" s="229"/>
      <c r="C171" s="229"/>
      <c r="D171" s="229"/>
      <c r="E171" s="229"/>
      <c r="F171" s="229"/>
      <c r="G171" s="229"/>
      <c r="H171" s="229"/>
      <c r="I171" s="85">
        <v>1</v>
      </c>
    </row>
    <row r="172" spans="1:9">
      <c r="A172" s="229" t="s">
        <v>33</v>
      </c>
      <c r="B172" s="229"/>
      <c r="C172" s="229"/>
      <c r="D172" s="229"/>
      <c r="E172" s="229"/>
      <c r="F172" s="229"/>
      <c r="G172" s="229"/>
      <c r="H172" s="229"/>
      <c r="I172" s="85">
        <f>SUM(I166+I169+I170)</f>
        <v>292.30108050000001</v>
      </c>
    </row>
    <row r="173" spans="1:9">
      <c r="A173" s="81" t="s">
        <v>5</v>
      </c>
      <c r="B173" s="81" t="s">
        <v>34</v>
      </c>
      <c r="C173" s="81" t="s">
        <v>21</v>
      </c>
      <c r="D173" s="242" t="s">
        <v>35</v>
      </c>
      <c r="E173" s="242"/>
      <c r="F173" s="242"/>
      <c r="G173" s="243" t="s">
        <v>36</v>
      </c>
      <c r="H173" s="243"/>
      <c r="I173" s="81" t="s">
        <v>37</v>
      </c>
    </row>
    <row r="174" spans="1:9" ht="22.5">
      <c r="A174" s="48" t="s">
        <v>82</v>
      </c>
      <c r="B174" s="43" t="s">
        <v>83</v>
      </c>
      <c r="C174" s="82" t="s">
        <v>43</v>
      </c>
      <c r="D174" s="240">
        <v>0.25</v>
      </c>
      <c r="E174" s="240"/>
      <c r="F174" s="240"/>
      <c r="G174" s="241">
        <v>53.16</v>
      </c>
      <c r="H174" s="241"/>
      <c r="I174" s="63">
        <f>D174*G174</f>
        <v>13.29</v>
      </c>
    </row>
    <row r="175" spans="1:9" ht="33.75">
      <c r="A175" s="49" t="s">
        <v>84</v>
      </c>
      <c r="B175" s="43" t="s">
        <v>85</v>
      </c>
      <c r="C175" s="82" t="s">
        <v>48</v>
      </c>
      <c r="D175" s="240">
        <v>2</v>
      </c>
      <c r="E175" s="240"/>
      <c r="F175" s="240"/>
      <c r="G175" s="241">
        <v>56.02</v>
      </c>
      <c r="H175" s="241"/>
      <c r="I175" s="63">
        <f>D175*G175</f>
        <v>112.04</v>
      </c>
    </row>
    <row r="176" spans="1:9" ht="22.5">
      <c r="A176" s="48" t="s">
        <v>86</v>
      </c>
      <c r="B176" s="43" t="s">
        <v>87</v>
      </c>
      <c r="C176" s="82" t="s">
        <v>48</v>
      </c>
      <c r="D176" s="240">
        <v>4</v>
      </c>
      <c r="E176" s="240"/>
      <c r="F176" s="240"/>
      <c r="G176" s="241">
        <v>29.44</v>
      </c>
      <c r="H176" s="241"/>
      <c r="I176" s="63">
        <f t="shared" ref="I176" si="0">D176*G176</f>
        <v>117.76</v>
      </c>
    </row>
    <row r="177" spans="1:9" ht="22.5">
      <c r="A177" s="48" t="s">
        <v>88</v>
      </c>
      <c r="B177" s="43" t="s">
        <v>89</v>
      </c>
      <c r="C177" s="82" t="s">
        <v>43</v>
      </c>
      <c r="D177" s="240">
        <v>0.11</v>
      </c>
      <c r="E177" s="240"/>
      <c r="F177" s="240"/>
      <c r="G177" s="241">
        <v>56.38</v>
      </c>
      <c r="H177" s="241"/>
      <c r="I177" s="63">
        <f>D177*G177</f>
        <v>6.2018000000000004</v>
      </c>
    </row>
    <row r="178" spans="1:9">
      <c r="A178" s="229" t="s">
        <v>49</v>
      </c>
      <c r="B178" s="229"/>
      <c r="C178" s="229"/>
      <c r="D178" s="229"/>
      <c r="E178" s="229"/>
      <c r="F178" s="229"/>
      <c r="G178" s="229"/>
      <c r="H178" s="229"/>
      <c r="I178" s="85">
        <f>SUM(I174:I177)</f>
        <v>249.29180000000002</v>
      </c>
    </row>
    <row r="179" spans="1:9">
      <c r="A179" s="81" t="s">
        <v>5</v>
      </c>
      <c r="B179" s="81" t="s">
        <v>50</v>
      </c>
      <c r="C179" s="81" t="s">
        <v>21</v>
      </c>
      <c r="D179" s="242" t="s">
        <v>35</v>
      </c>
      <c r="E179" s="242"/>
      <c r="F179" s="242"/>
      <c r="G179" s="243" t="s">
        <v>36</v>
      </c>
      <c r="H179" s="243"/>
      <c r="I179" s="81" t="s">
        <v>37</v>
      </c>
    </row>
    <row r="180" spans="1:9">
      <c r="A180" s="48"/>
      <c r="B180" s="43"/>
      <c r="C180" s="82"/>
      <c r="D180" s="232"/>
      <c r="E180" s="232"/>
      <c r="F180" s="232"/>
      <c r="G180" s="248"/>
      <c r="H180" s="248"/>
      <c r="I180" s="63"/>
    </row>
    <row r="181" spans="1:9">
      <c r="A181" s="229" t="s">
        <v>55</v>
      </c>
      <c r="B181" s="229"/>
      <c r="C181" s="229"/>
      <c r="D181" s="229"/>
      <c r="E181" s="229"/>
      <c r="F181" s="229"/>
      <c r="G181" s="229"/>
      <c r="H181" s="229"/>
      <c r="I181" s="88">
        <v>0</v>
      </c>
    </row>
    <row r="182" spans="1:9">
      <c r="A182" s="238" t="s">
        <v>5</v>
      </c>
      <c r="B182" s="238" t="s">
        <v>56</v>
      </c>
      <c r="C182" s="242" t="s">
        <v>57</v>
      </c>
      <c r="D182" s="242"/>
      <c r="E182" s="242" t="s">
        <v>58</v>
      </c>
      <c r="F182" s="242"/>
      <c r="G182" s="243" t="s">
        <v>36</v>
      </c>
      <c r="H182" s="243"/>
      <c r="I182" s="242" t="s">
        <v>37</v>
      </c>
    </row>
    <row r="183" spans="1:9">
      <c r="A183" s="238"/>
      <c r="B183" s="238"/>
      <c r="C183" s="81" t="s">
        <v>59</v>
      </c>
      <c r="D183" s="81" t="s">
        <v>60</v>
      </c>
      <c r="E183" s="242"/>
      <c r="F183" s="242"/>
      <c r="G183" s="243"/>
      <c r="H183" s="243"/>
      <c r="I183" s="242"/>
    </row>
    <row r="184" spans="1:9">
      <c r="A184" s="52"/>
      <c r="B184" s="83"/>
      <c r="C184" s="85"/>
      <c r="D184" s="85"/>
      <c r="E184" s="244"/>
      <c r="F184" s="244"/>
      <c r="G184" s="245"/>
      <c r="H184" s="245"/>
      <c r="I184" s="85"/>
    </row>
    <row r="185" spans="1:9">
      <c r="A185" s="229" t="s">
        <v>61</v>
      </c>
      <c r="B185" s="229"/>
      <c r="C185" s="229"/>
      <c r="D185" s="229"/>
      <c r="E185" s="229"/>
      <c r="F185" s="229"/>
      <c r="G185" s="229"/>
      <c r="H185" s="229"/>
      <c r="I185" s="85">
        <v>0</v>
      </c>
    </row>
    <row r="186" spans="1:9">
      <c r="A186" s="246"/>
      <c r="B186" s="246"/>
      <c r="C186" s="246"/>
      <c r="D186" s="246"/>
      <c r="E186" s="246"/>
      <c r="F186" s="246"/>
      <c r="G186" s="246"/>
      <c r="H186" s="246"/>
      <c r="I186" s="246"/>
    </row>
    <row r="187" spans="1:9">
      <c r="A187" s="247" t="s">
        <v>62</v>
      </c>
      <c r="B187" s="247"/>
      <c r="C187" s="247"/>
      <c r="D187" s="247"/>
      <c r="E187" s="247"/>
      <c r="F187" s="247"/>
      <c r="G187" s="247"/>
      <c r="H187" s="247"/>
      <c r="I187" s="68">
        <f>I172+I178+I181+I185</f>
        <v>541.59288050000009</v>
      </c>
    </row>
    <row r="188" spans="1:9">
      <c r="A188" s="249" t="s">
        <v>63</v>
      </c>
      <c r="B188" s="250"/>
      <c r="C188" s="250"/>
      <c r="D188" s="250"/>
      <c r="E188" s="251">
        <v>0.33250000000000002</v>
      </c>
      <c r="F188" s="251"/>
      <c r="G188" s="251"/>
      <c r="H188" s="252"/>
      <c r="I188" s="68">
        <f>I187*E188</f>
        <v>180.07963276625003</v>
      </c>
    </row>
    <row r="189" spans="1:9">
      <c r="A189" s="253" t="s">
        <v>64</v>
      </c>
      <c r="B189" s="253"/>
      <c r="C189" s="253"/>
      <c r="D189" s="253"/>
      <c r="E189" s="253"/>
      <c r="F189" s="253"/>
      <c r="G189" s="253"/>
      <c r="H189" s="253"/>
      <c r="I189" s="114">
        <f>I187+I188</f>
        <v>721.67251326625012</v>
      </c>
    </row>
    <row r="190" spans="1:9" ht="27" customHeight="1">
      <c r="A190" s="1" t="s">
        <v>120</v>
      </c>
      <c r="B190" s="197" t="s">
        <v>121</v>
      </c>
      <c r="C190" s="198"/>
      <c r="D190" s="198"/>
      <c r="E190" s="198"/>
      <c r="F190" s="198"/>
      <c r="G190" s="198"/>
      <c r="H190" s="198"/>
      <c r="I190" s="199"/>
    </row>
    <row r="191" spans="1:9" ht="26.25" customHeight="1">
      <c r="A191" s="233" t="s">
        <v>119</v>
      </c>
      <c r="B191" s="234"/>
      <c r="C191" s="235" t="s">
        <v>3</v>
      </c>
      <c r="D191" s="236"/>
      <c r="E191" s="236"/>
      <c r="F191" s="237"/>
      <c r="G191" s="235" t="s">
        <v>4</v>
      </c>
      <c r="H191" s="236"/>
      <c r="I191" s="237"/>
    </row>
    <row r="192" spans="1:9">
      <c r="A192" s="238" t="s">
        <v>5</v>
      </c>
      <c r="B192" s="238" t="s">
        <v>6</v>
      </c>
      <c r="C192" s="239" t="s">
        <v>7</v>
      </c>
      <c r="D192" s="235" t="s">
        <v>8</v>
      </c>
      <c r="E192" s="236"/>
      <c r="F192" s="237"/>
      <c r="G192" s="235" t="s">
        <v>9</v>
      </c>
      <c r="H192" s="236"/>
      <c r="I192" s="237"/>
    </row>
    <row r="193" spans="1:9">
      <c r="A193" s="238"/>
      <c r="B193" s="238"/>
      <c r="C193" s="239"/>
      <c r="D193" s="86" t="s">
        <v>10</v>
      </c>
      <c r="E193" s="86" t="s">
        <v>11</v>
      </c>
      <c r="F193" s="86" t="s">
        <v>12</v>
      </c>
      <c r="G193" s="86" t="s">
        <v>11</v>
      </c>
      <c r="H193" s="86" t="s">
        <v>12</v>
      </c>
      <c r="I193" s="89" t="s">
        <v>13</v>
      </c>
    </row>
    <row r="194" spans="1:9" ht="22.5">
      <c r="A194" s="48" t="s">
        <v>17</v>
      </c>
      <c r="B194" s="43" t="s">
        <v>18</v>
      </c>
      <c r="C194" s="49" t="s">
        <v>16</v>
      </c>
      <c r="D194" s="50">
        <v>1.3</v>
      </c>
      <c r="E194" s="50">
        <v>1</v>
      </c>
      <c r="F194" s="50">
        <v>0</v>
      </c>
      <c r="G194" s="51">
        <v>207.6</v>
      </c>
      <c r="H194" s="52">
        <v>13.91</v>
      </c>
      <c r="I194" s="53">
        <f>G194*D194</f>
        <v>269.88</v>
      </c>
    </row>
    <row r="195" spans="1:9">
      <c r="A195" s="229" t="s">
        <v>19</v>
      </c>
      <c r="B195" s="229"/>
      <c r="C195" s="229"/>
      <c r="D195" s="229"/>
      <c r="E195" s="229"/>
      <c r="F195" s="229"/>
      <c r="G195" s="229"/>
      <c r="H195" s="229"/>
      <c r="I195" s="54">
        <f>I194</f>
        <v>269.88</v>
      </c>
    </row>
    <row r="196" spans="1:9" ht="22.5">
      <c r="A196" s="81" t="s">
        <v>5</v>
      </c>
      <c r="B196" s="81" t="s">
        <v>20</v>
      </c>
      <c r="C196" s="81" t="s">
        <v>21</v>
      </c>
      <c r="D196" s="81" t="s">
        <v>22</v>
      </c>
      <c r="E196" s="87" t="s">
        <v>23</v>
      </c>
      <c r="F196" s="87" t="s">
        <v>24</v>
      </c>
      <c r="G196" s="230" t="s">
        <v>25</v>
      </c>
      <c r="H196" s="231"/>
      <c r="I196" s="87" t="s">
        <v>13</v>
      </c>
    </row>
    <row r="197" spans="1:9" ht="22.5">
      <c r="A197" s="48" t="s">
        <v>80</v>
      </c>
      <c r="B197" s="83" t="s">
        <v>81</v>
      </c>
      <c r="C197" s="82" t="s">
        <v>16</v>
      </c>
      <c r="D197" s="85">
        <v>1</v>
      </c>
      <c r="E197" s="84">
        <v>8.3000000000000007</v>
      </c>
      <c r="F197" s="61">
        <v>1.5727000000000002</v>
      </c>
      <c r="G197" s="232">
        <v>21.353410000000004</v>
      </c>
      <c r="H197" s="232"/>
      <c r="I197" s="63">
        <f>G197*D197</f>
        <v>21.353410000000004</v>
      </c>
    </row>
    <row r="198" spans="1:9">
      <c r="A198" s="229" t="s">
        <v>30</v>
      </c>
      <c r="B198" s="229"/>
      <c r="C198" s="229"/>
      <c r="D198" s="229"/>
      <c r="E198" s="229"/>
      <c r="F198" s="229"/>
      <c r="G198" s="229"/>
      <c r="H198" s="229"/>
      <c r="I198" s="85">
        <f>I197</f>
        <v>21.353410000000004</v>
      </c>
    </row>
    <row r="199" spans="1:9">
      <c r="A199" s="229" t="s">
        <v>31</v>
      </c>
      <c r="B199" s="229"/>
      <c r="C199" s="229"/>
      <c r="D199" s="229"/>
      <c r="E199" s="229"/>
      <c r="F199" s="229"/>
      <c r="G199" s="229"/>
      <c r="H199" s="229"/>
      <c r="I199" s="85">
        <f>I198*5%</f>
        <v>1.0676705000000002</v>
      </c>
    </row>
    <row r="200" spans="1:9">
      <c r="A200" s="229" t="s">
        <v>32</v>
      </c>
      <c r="B200" s="229"/>
      <c r="C200" s="229"/>
      <c r="D200" s="229"/>
      <c r="E200" s="229"/>
      <c r="F200" s="229"/>
      <c r="G200" s="229"/>
      <c r="H200" s="229"/>
      <c r="I200" s="85">
        <v>1</v>
      </c>
    </row>
    <row r="201" spans="1:9">
      <c r="A201" s="229" t="s">
        <v>33</v>
      </c>
      <c r="B201" s="229"/>
      <c r="C201" s="229"/>
      <c r="D201" s="229"/>
      <c r="E201" s="229"/>
      <c r="F201" s="229"/>
      <c r="G201" s="229"/>
      <c r="H201" s="229"/>
      <c r="I201" s="85">
        <f>SUM(I195+I198+I199)</f>
        <v>292.30108050000001</v>
      </c>
    </row>
    <row r="202" spans="1:9">
      <c r="A202" s="81" t="s">
        <v>5</v>
      </c>
      <c r="B202" s="81" t="s">
        <v>34</v>
      </c>
      <c r="C202" s="81" t="s">
        <v>21</v>
      </c>
      <c r="D202" s="242" t="s">
        <v>35</v>
      </c>
      <c r="E202" s="242"/>
      <c r="F202" s="242"/>
      <c r="G202" s="243" t="s">
        <v>36</v>
      </c>
      <c r="H202" s="243"/>
      <c r="I202" s="81" t="s">
        <v>37</v>
      </c>
    </row>
    <row r="203" spans="1:9" ht="22.5">
      <c r="A203" s="48" t="s">
        <v>82</v>
      </c>
      <c r="B203" s="43" t="s">
        <v>83</v>
      </c>
      <c r="C203" s="82" t="s">
        <v>43</v>
      </c>
      <c r="D203" s="240">
        <v>0.25</v>
      </c>
      <c r="E203" s="240"/>
      <c r="F203" s="240"/>
      <c r="G203" s="241">
        <v>53.16</v>
      </c>
      <c r="H203" s="241"/>
      <c r="I203" s="63">
        <f>D203*G203</f>
        <v>13.29</v>
      </c>
    </row>
    <row r="204" spans="1:9" ht="33.75">
      <c r="A204" s="49" t="s">
        <v>84</v>
      </c>
      <c r="B204" s="43" t="s">
        <v>85</v>
      </c>
      <c r="C204" s="82" t="s">
        <v>48</v>
      </c>
      <c r="D204" s="240">
        <v>2</v>
      </c>
      <c r="E204" s="240"/>
      <c r="F204" s="240"/>
      <c r="G204" s="241">
        <v>56.02</v>
      </c>
      <c r="H204" s="241"/>
      <c r="I204" s="63">
        <f>D204*G204</f>
        <v>112.04</v>
      </c>
    </row>
    <row r="205" spans="1:9" ht="22.5">
      <c r="A205" s="48" t="s">
        <v>162</v>
      </c>
      <c r="B205" s="43" t="s">
        <v>122</v>
      </c>
      <c r="C205" s="82" t="s">
        <v>48</v>
      </c>
      <c r="D205" s="240">
        <v>4</v>
      </c>
      <c r="E205" s="240"/>
      <c r="F205" s="240"/>
      <c r="G205" s="241">
        <v>20.64</v>
      </c>
      <c r="H205" s="241"/>
      <c r="I205" s="63">
        <f t="shared" ref="I205" si="1">D205*G205</f>
        <v>82.56</v>
      </c>
    </row>
    <row r="206" spans="1:9" ht="22.5">
      <c r="A206" s="48" t="s">
        <v>88</v>
      </c>
      <c r="B206" s="43" t="s">
        <v>89</v>
      </c>
      <c r="C206" s="82" t="s">
        <v>43</v>
      </c>
      <c r="D206" s="240">
        <v>0.11</v>
      </c>
      <c r="E206" s="240"/>
      <c r="F206" s="240"/>
      <c r="G206" s="241">
        <v>56.38</v>
      </c>
      <c r="H206" s="241"/>
      <c r="I206" s="63">
        <f>D206*G206</f>
        <v>6.2018000000000004</v>
      </c>
    </row>
    <row r="207" spans="1:9">
      <c r="A207" s="229" t="s">
        <v>49</v>
      </c>
      <c r="B207" s="229"/>
      <c r="C207" s="229"/>
      <c r="D207" s="229"/>
      <c r="E207" s="229"/>
      <c r="F207" s="229"/>
      <c r="G207" s="229"/>
      <c r="H207" s="229"/>
      <c r="I207" s="85">
        <f>SUM(I203:I206)</f>
        <v>214.09180000000001</v>
      </c>
    </row>
    <row r="208" spans="1:9">
      <c r="A208" s="81" t="s">
        <v>5</v>
      </c>
      <c r="B208" s="81" t="s">
        <v>50</v>
      </c>
      <c r="C208" s="81" t="s">
        <v>21</v>
      </c>
      <c r="D208" s="242" t="s">
        <v>35</v>
      </c>
      <c r="E208" s="242"/>
      <c r="F208" s="242"/>
      <c r="G208" s="243" t="s">
        <v>36</v>
      </c>
      <c r="H208" s="243"/>
      <c r="I208" s="81" t="s">
        <v>37</v>
      </c>
    </row>
    <row r="209" spans="1:9">
      <c r="A209" s="48"/>
      <c r="B209" s="43"/>
      <c r="C209" s="82"/>
      <c r="D209" s="232"/>
      <c r="E209" s="232"/>
      <c r="F209" s="232"/>
      <c r="G209" s="248"/>
      <c r="H209" s="248"/>
      <c r="I209" s="63"/>
    </row>
    <row r="210" spans="1:9">
      <c r="A210" s="229" t="s">
        <v>55</v>
      </c>
      <c r="B210" s="229"/>
      <c r="C210" s="229"/>
      <c r="D210" s="229"/>
      <c r="E210" s="229"/>
      <c r="F210" s="229"/>
      <c r="G210" s="229"/>
      <c r="H210" s="229"/>
      <c r="I210" s="88">
        <v>0</v>
      </c>
    </row>
    <row r="211" spans="1:9">
      <c r="A211" s="238" t="s">
        <v>5</v>
      </c>
      <c r="B211" s="238" t="s">
        <v>56</v>
      </c>
      <c r="C211" s="242" t="s">
        <v>57</v>
      </c>
      <c r="D211" s="242"/>
      <c r="E211" s="242" t="s">
        <v>58</v>
      </c>
      <c r="F211" s="242"/>
      <c r="G211" s="243" t="s">
        <v>36</v>
      </c>
      <c r="H211" s="243"/>
      <c r="I211" s="242" t="s">
        <v>37</v>
      </c>
    </row>
    <row r="212" spans="1:9">
      <c r="A212" s="238"/>
      <c r="B212" s="238"/>
      <c r="C212" s="81" t="s">
        <v>59</v>
      </c>
      <c r="D212" s="81" t="s">
        <v>60</v>
      </c>
      <c r="E212" s="242"/>
      <c r="F212" s="242"/>
      <c r="G212" s="243"/>
      <c r="H212" s="243"/>
      <c r="I212" s="242"/>
    </row>
    <row r="213" spans="1:9">
      <c r="A213" s="52"/>
      <c r="B213" s="83"/>
      <c r="C213" s="85"/>
      <c r="D213" s="85"/>
      <c r="E213" s="244"/>
      <c r="F213" s="244"/>
      <c r="G213" s="245"/>
      <c r="H213" s="245"/>
      <c r="I213" s="85"/>
    </row>
    <row r="214" spans="1:9">
      <c r="A214" s="229" t="s">
        <v>61</v>
      </c>
      <c r="B214" s="229"/>
      <c r="C214" s="229"/>
      <c r="D214" s="229"/>
      <c r="E214" s="229"/>
      <c r="F214" s="229"/>
      <c r="G214" s="229"/>
      <c r="H214" s="229"/>
      <c r="I214" s="85">
        <v>0</v>
      </c>
    </row>
    <row r="215" spans="1:9">
      <c r="A215" s="246"/>
      <c r="B215" s="246"/>
      <c r="C215" s="246"/>
      <c r="D215" s="246"/>
      <c r="E215" s="246"/>
      <c r="F215" s="246"/>
      <c r="G215" s="246"/>
      <c r="H215" s="246"/>
      <c r="I215" s="246"/>
    </row>
    <row r="216" spans="1:9">
      <c r="A216" s="247" t="s">
        <v>62</v>
      </c>
      <c r="B216" s="247"/>
      <c r="C216" s="247"/>
      <c r="D216" s="247"/>
      <c r="E216" s="247"/>
      <c r="F216" s="247"/>
      <c r="G216" s="247"/>
      <c r="H216" s="247"/>
      <c r="I216" s="68">
        <f>I201+I207+I210+I214</f>
        <v>506.39288050000005</v>
      </c>
    </row>
    <row r="217" spans="1:9">
      <c r="A217" s="249" t="s">
        <v>63</v>
      </c>
      <c r="B217" s="250"/>
      <c r="C217" s="250"/>
      <c r="D217" s="250"/>
      <c r="E217" s="251">
        <v>0.33250000000000002</v>
      </c>
      <c r="F217" s="251"/>
      <c r="G217" s="251"/>
      <c r="H217" s="252"/>
      <c r="I217" s="68">
        <f>I216*E217</f>
        <v>168.37563276625002</v>
      </c>
    </row>
    <row r="218" spans="1:9">
      <c r="A218" s="253" t="s">
        <v>64</v>
      </c>
      <c r="B218" s="253"/>
      <c r="C218" s="253"/>
      <c r="D218" s="253"/>
      <c r="E218" s="253"/>
      <c r="F218" s="253"/>
      <c r="G218" s="253"/>
      <c r="H218" s="253"/>
      <c r="I218" s="114">
        <f>I216+I217</f>
        <v>674.76851326625001</v>
      </c>
    </row>
    <row r="219" spans="1:9" ht="22.5" customHeight="1">
      <c r="A219" s="1" t="s">
        <v>123</v>
      </c>
      <c r="B219" s="197" t="s">
        <v>124</v>
      </c>
      <c r="C219" s="198"/>
      <c r="D219" s="198"/>
      <c r="E219" s="198"/>
      <c r="F219" s="198"/>
      <c r="G219" s="198"/>
      <c r="H219" s="198"/>
      <c r="I219" s="199"/>
    </row>
    <row r="220" spans="1:9" ht="28.5" customHeight="1">
      <c r="A220" s="233" t="s">
        <v>119</v>
      </c>
      <c r="B220" s="234"/>
      <c r="C220" s="235" t="s">
        <v>3</v>
      </c>
      <c r="D220" s="236"/>
      <c r="E220" s="236"/>
      <c r="F220" s="237"/>
      <c r="G220" s="235" t="s">
        <v>4</v>
      </c>
      <c r="H220" s="236"/>
      <c r="I220" s="237"/>
    </row>
    <row r="221" spans="1:9">
      <c r="A221" s="238" t="s">
        <v>5</v>
      </c>
      <c r="B221" s="238" t="s">
        <v>6</v>
      </c>
      <c r="C221" s="239" t="s">
        <v>7</v>
      </c>
      <c r="D221" s="235" t="s">
        <v>8</v>
      </c>
      <c r="E221" s="236"/>
      <c r="F221" s="237"/>
      <c r="G221" s="235" t="s">
        <v>9</v>
      </c>
      <c r="H221" s="236"/>
      <c r="I221" s="237"/>
    </row>
    <row r="222" spans="1:9">
      <c r="A222" s="238"/>
      <c r="B222" s="238"/>
      <c r="C222" s="239"/>
      <c r="D222" s="86" t="s">
        <v>10</v>
      </c>
      <c r="E222" s="86" t="s">
        <v>11</v>
      </c>
      <c r="F222" s="86" t="s">
        <v>12</v>
      </c>
      <c r="G222" s="86" t="s">
        <v>11</v>
      </c>
      <c r="H222" s="86" t="s">
        <v>12</v>
      </c>
      <c r="I222" s="89" t="s">
        <v>13</v>
      </c>
    </row>
    <row r="223" spans="1:9" ht="22.5">
      <c r="A223" s="48" t="s">
        <v>17</v>
      </c>
      <c r="B223" s="43" t="s">
        <v>18</v>
      </c>
      <c r="C223" s="49" t="s">
        <v>16</v>
      </c>
      <c r="D223" s="50">
        <v>1.3</v>
      </c>
      <c r="E223" s="50">
        <v>1</v>
      </c>
      <c r="F223" s="50">
        <v>0</v>
      </c>
      <c r="G223" s="51">
        <v>207.6</v>
      </c>
      <c r="H223" s="52">
        <v>13.91</v>
      </c>
      <c r="I223" s="53">
        <f>G223*D223</f>
        <v>269.88</v>
      </c>
    </row>
    <row r="224" spans="1:9">
      <c r="A224" s="229" t="s">
        <v>19</v>
      </c>
      <c r="B224" s="229"/>
      <c r="C224" s="229"/>
      <c r="D224" s="229"/>
      <c r="E224" s="229"/>
      <c r="F224" s="229"/>
      <c r="G224" s="229"/>
      <c r="H224" s="229"/>
      <c r="I224" s="54">
        <f>I223</f>
        <v>269.88</v>
      </c>
    </row>
    <row r="225" spans="1:9" ht="22.5">
      <c r="A225" s="81" t="s">
        <v>5</v>
      </c>
      <c r="B225" s="81" t="s">
        <v>20</v>
      </c>
      <c r="C225" s="81" t="s">
        <v>21</v>
      </c>
      <c r="D225" s="81" t="s">
        <v>22</v>
      </c>
      <c r="E225" s="87" t="s">
        <v>23</v>
      </c>
      <c r="F225" s="87" t="s">
        <v>24</v>
      </c>
      <c r="G225" s="230" t="s">
        <v>25</v>
      </c>
      <c r="H225" s="231"/>
      <c r="I225" s="87" t="s">
        <v>13</v>
      </c>
    </row>
    <row r="226" spans="1:9" ht="22.5">
      <c r="A226" s="48" t="s">
        <v>80</v>
      </c>
      <c r="B226" s="83" t="s">
        <v>81</v>
      </c>
      <c r="C226" s="82" t="s">
        <v>16</v>
      </c>
      <c r="D226" s="85">
        <v>1</v>
      </c>
      <c r="E226" s="84">
        <v>8.3000000000000007</v>
      </c>
      <c r="F226" s="61">
        <v>1.5727000000000002</v>
      </c>
      <c r="G226" s="232">
        <v>21.353410000000004</v>
      </c>
      <c r="H226" s="232"/>
      <c r="I226" s="63">
        <f>G226*D226</f>
        <v>21.353410000000004</v>
      </c>
    </row>
    <row r="227" spans="1:9">
      <c r="A227" s="229" t="s">
        <v>30</v>
      </c>
      <c r="B227" s="229"/>
      <c r="C227" s="229"/>
      <c r="D227" s="229"/>
      <c r="E227" s="229"/>
      <c r="F227" s="229"/>
      <c r="G227" s="229"/>
      <c r="H227" s="229"/>
      <c r="I227" s="85">
        <f>I226</f>
        <v>21.353410000000004</v>
      </c>
    </row>
    <row r="228" spans="1:9">
      <c r="A228" s="229" t="s">
        <v>31</v>
      </c>
      <c r="B228" s="229"/>
      <c r="C228" s="229"/>
      <c r="D228" s="229"/>
      <c r="E228" s="229"/>
      <c r="F228" s="229"/>
      <c r="G228" s="229"/>
      <c r="H228" s="229"/>
      <c r="I228" s="85">
        <f>I227*5%</f>
        <v>1.0676705000000002</v>
      </c>
    </row>
    <row r="229" spans="1:9">
      <c r="A229" s="229" t="s">
        <v>32</v>
      </c>
      <c r="B229" s="229"/>
      <c r="C229" s="229"/>
      <c r="D229" s="229"/>
      <c r="E229" s="229"/>
      <c r="F229" s="229"/>
      <c r="G229" s="229"/>
      <c r="H229" s="229"/>
      <c r="I229" s="85">
        <v>1</v>
      </c>
    </row>
    <row r="230" spans="1:9">
      <c r="A230" s="229" t="s">
        <v>33</v>
      </c>
      <c r="B230" s="229"/>
      <c r="C230" s="229"/>
      <c r="D230" s="229"/>
      <c r="E230" s="229"/>
      <c r="F230" s="229"/>
      <c r="G230" s="229"/>
      <c r="H230" s="229"/>
      <c r="I230" s="85">
        <f>SUM(I224+I227+I228)</f>
        <v>292.30108050000001</v>
      </c>
    </row>
    <row r="231" spans="1:9">
      <c r="A231" s="81" t="s">
        <v>5</v>
      </c>
      <c r="B231" s="81" t="s">
        <v>34</v>
      </c>
      <c r="C231" s="81" t="s">
        <v>21</v>
      </c>
      <c r="D231" s="242" t="s">
        <v>35</v>
      </c>
      <c r="E231" s="242"/>
      <c r="F231" s="242"/>
      <c r="G231" s="243" t="s">
        <v>36</v>
      </c>
      <c r="H231" s="243"/>
      <c r="I231" s="81" t="s">
        <v>37</v>
      </c>
    </row>
    <row r="232" spans="1:9" ht="22.5">
      <c r="A232" s="48" t="s">
        <v>82</v>
      </c>
      <c r="B232" s="43" t="s">
        <v>83</v>
      </c>
      <c r="C232" s="82" t="s">
        <v>43</v>
      </c>
      <c r="D232" s="240">
        <v>0.25</v>
      </c>
      <c r="E232" s="240"/>
      <c r="F232" s="240"/>
      <c r="G232" s="241">
        <v>53.16</v>
      </c>
      <c r="H232" s="241"/>
      <c r="I232" s="63">
        <f>D232*G232</f>
        <v>13.29</v>
      </c>
    </row>
    <row r="233" spans="1:9" ht="33.75">
      <c r="A233" s="49" t="s">
        <v>84</v>
      </c>
      <c r="B233" s="43" t="s">
        <v>85</v>
      </c>
      <c r="C233" s="82" t="s">
        <v>48</v>
      </c>
      <c r="D233" s="240">
        <v>2</v>
      </c>
      <c r="E233" s="240"/>
      <c r="F233" s="240"/>
      <c r="G233" s="241">
        <v>56.02</v>
      </c>
      <c r="H233" s="241"/>
      <c r="I233" s="63">
        <f>D233*G233</f>
        <v>112.04</v>
      </c>
    </row>
    <row r="234" spans="1:9" ht="33.75">
      <c r="A234" s="48" t="s">
        <v>129</v>
      </c>
      <c r="B234" s="43" t="s">
        <v>125</v>
      </c>
      <c r="C234" s="82" t="s">
        <v>48</v>
      </c>
      <c r="D234" s="240">
        <v>4</v>
      </c>
      <c r="E234" s="240"/>
      <c r="F234" s="240"/>
      <c r="G234" s="241">
        <v>65.58</v>
      </c>
      <c r="H234" s="241"/>
      <c r="I234" s="63">
        <f t="shared" ref="I234" si="2">D234*G234</f>
        <v>262.32</v>
      </c>
    </row>
    <row r="235" spans="1:9" ht="22.5">
      <c r="A235" s="48" t="s">
        <v>88</v>
      </c>
      <c r="B235" s="43" t="s">
        <v>89</v>
      </c>
      <c r="C235" s="82" t="s">
        <v>43</v>
      </c>
      <c r="D235" s="240">
        <v>0.11</v>
      </c>
      <c r="E235" s="240"/>
      <c r="F235" s="240"/>
      <c r="G235" s="241">
        <v>56.38</v>
      </c>
      <c r="H235" s="241"/>
      <c r="I235" s="63">
        <f>D235*G235</f>
        <v>6.2018000000000004</v>
      </c>
    </row>
    <row r="236" spans="1:9">
      <c r="A236" s="229" t="s">
        <v>49</v>
      </c>
      <c r="B236" s="229"/>
      <c r="C236" s="229"/>
      <c r="D236" s="229"/>
      <c r="E236" s="229"/>
      <c r="F236" s="229"/>
      <c r="G236" s="229"/>
      <c r="H236" s="229"/>
      <c r="I236" s="85">
        <f>SUM(I232:I235)</f>
        <v>393.85179999999997</v>
      </c>
    </row>
    <row r="237" spans="1:9">
      <c r="A237" s="81" t="s">
        <v>5</v>
      </c>
      <c r="B237" s="81" t="s">
        <v>50</v>
      </c>
      <c r="C237" s="81" t="s">
        <v>21</v>
      </c>
      <c r="D237" s="242" t="s">
        <v>35</v>
      </c>
      <c r="E237" s="242"/>
      <c r="F237" s="242"/>
      <c r="G237" s="243" t="s">
        <v>36</v>
      </c>
      <c r="H237" s="243"/>
      <c r="I237" s="81" t="s">
        <v>37</v>
      </c>
    </row>
    <row r="238" spans="1:9">
      <c r="A238" s="48"/>
      <c r="B238" s="43"/>
      <c r="C238" s="82"/>
      <c r="D238" s="232"/>
      <c r="E238" s="232"/>
      <c r="F238" s="232"/>
      <c r="G238" s="248"/>
      <c r="H238" s="248"/>
      <c r="I238" s="63"/>
    </row>
    <row r="239" spans="1:9">
      <c r="A239" s="229" t="s">
        <v>55</v>
      </c>
      <c r="B239" s="229"/>
      <c r="C239" s="229"/>
      <c r="D239" s="229"/>
      <c r="E239" s="229"/>
      <c r="F239" s="229"/>
      <c r="G239" s="229"/>
      <c r="H239" s="229"/>
      <c r="I239" s="88">
        <v>0</v>
      </c>
    </row>
    <row r="240" spans="1:9">
      <c r="A240" s="238" t="s">
        <v>5</v>
      </c>
      <c r="B240" s="238" t="s">
        <v>56</v>
      </c>
      <c r="C240" s="242" t="s">
        <v>57</v>
      </c>
      <c r="D240" s="242"/>
      <c r="E240" s="242" t="s">
        <v>58</v>
      </c>
      <c r="F240" s="242"/>
      <c r="G240" s="243" t="s">
        <v>36</v>
      </c>
      <c r="H240" s="243"/>
      <c r="I240" s="242" t="s">
        <v>37</v>
      </c>
    </row>
    <row r="241" spans="1:9">
      <c r="A241" s="238"/>
      <c r="B241" s="238"/>
      <c r="C241" s="81" t="s">
        <v>59</v>
      </c>
      <c r="D241" s="81" t="s">
        <v>60</v>
      </c>
      <c r="E241" s="242"/>
      <c r="F241" s="242"/>
      <c r="G241" s="243"/>
      <c r="H241" s="243"/>
      <c r="I241" s="242"/>
    </row>
    <row r="242" spans="1:9">
      <c r="A242" s="52"/>
      <c r="B242" s="83"/>
      <c r="C242" s="85"/>
      <c r="D242" s="85"/>
      <c r="E242" s="244"/>
      <c r="F242" s="244"/>
      <c r="G242" s="245"/>
      <c r="H242" s="245"/>
      <c r="I242" s="85"/>
    </row>
    <row r="243" spans="1:9">
      <c r="A243" s="229" t="s">
        <v>61</v>
      </c>
      <c r="B243" s="229"/>
      <c r="C243" s="229"/>
      <c r="D243" s="229"/>
      <c r="E243" s="229"/>
      <c r="F243" s="229"/>
      <c r="G243" s="229"/>
      <c r="H243" s="229"/>
      <c r="I243" s="85">
        <v>0</v>
      </c>
    </row>
    <row r="244" spans="1:9">
      <c r="A244" s="246"/>
      <c r="B244" s="246"/>
      <c r="C244" s="246"/>
      <c r="D244" s="246"/>
      <c r="E244" s="246"/>
      <c r="F244" s="246"/>
      <c r="G244" s="246"/>
      <c r="H244" s="246"/>
      <c r="I244" s="246"/>
    </row>
    <row r="245" spans="1:9">
      <c r="A245" s="247" t="s">
        <v>62</v>
      </c>
      <c r="B245" s="247"/>
      <c r="C245" s="247"/>
      <c r="D245" s="247"/>
      <c r="E245" s="247"/>
      <c r="F245" s="247"/>
      <c r="G245" s="247"/>
      <c r="H245" s="247"/>
      <c r="I245" s="68">
        <f>I230+I236+I239+I243</f>
        <v>686.15288050000004</v>
      </c>
    </row>
    <row r="246" spans="1:9">
      <c r="A246" s="249" t="s">
        <v>63</v>
      </c>
      <c r="B246" s="250"/>
      <c r="C246" s="250"/>
      <c r="D246" s="250"/>
      <c r="E246" s="251">
        <v>0.33250000000000002</v>
      </c>
      <c r="F246" s="251"/>
      <c r="G246" s="251"/>
      <c r="H246" s="252"/>
      <c r="I246" s="68">
        <f>I245*E246</f>
        <v>228.14583276625004</v>
      </c>
    </row>
    <row r="247" spans="1:9">
      <c r="A247" s="253" t="s">
        <v>64</v>
      </c>
      <c r="B247" s="253"/>
      <c r="C247" s="253"/>
      <c r="D247" s="253"/>
      <c r="E247" s="253"/>
      <c r="F247" s="253"/>
      <c r="G247" s="253"/>
      <c r="H247" s="253"/>
      <c r="I247" s="114">
        <f>I245+I246</f>
        <v>914.29871326625005</v>
      </c>
    </row>
    <row r="248" spans="1:9" ht="36" customHeight="1">
      <c r="A248" s="1" t="s">
        <v>126</v>
      </c>
      <c r="B248" s="197" t="s">
        <v>127</v>
      </c>
      <c r="C248" s="198"/>
      <c r="D248" s="198"/>
      <c r="E248" s="198"/>
      <c r="F248" s="198"/>
      <c r="G248" s="198"/>
      <c r="H248" s="198"/>
      <c r="I248" s="199"/>
    </row>
    <row r="249" spans="1:9" ht="24" customHeight="1">
      <c r="A249" s="233" t="s">
        <v>119</v>
      </c>
      <c r="B249" s="234"/>
      <c r="C249" s="235" t="s">
        <v>3</v>
      </c>
      <c r="D249" s="236"/>
      <c r="E249" s="236"/>
      <c r="F249" s="237"/>
      <c r="G249" s="235" t="s">
        <v>4</v>
      </c>
      <c r="H249" s="236"/>
      <c r="I249" s="237"/>
    </row>
    <row r="250" spans="1:9">
      <c r="A250" s="238" t="s">
        <v>5</v>
      </c>
      <c r="B250" s="238" t="s">
        <v>6</v>
      </c>
      <c r="C250" s="239" t="s">
        <v>7</v>
      </c>
      <c r="D250" s="235" t="s">
        <v>8</v>
      </c>
      <c r="E250" s="236"/>
      <c r="F250" s="237"/>
      <c r="G250" s="235" t="s">
        <v>9</v>
      </c>
      <c r="H250" s="236"/>
      <c r="I250" s="237"/>
    </row>
    <row r="251" spans="1:9">
      <c r="A251" s="238"/>
      <c r="B251" s="238"/>
      <c r="C251" s="239"/>
      <c r="D251" s="86" t="s">
        <v>10</v>
      </c>
      <c r="E251" s="86" t="s">
        <v>11</v>
      </c>
      <c r="F251" s="86" t="s">
        <v>12</v>
      </c>
      <c r="G251" s="86" t="s">
        <v>11</v>
      </c>
      <c r="H251" s="86" t="s">
        <v>12</v>
      </c>
      <c r="I251" s="89" t="s">
        <v>13</v>
      </c>
    </row>
    <row r="252" spans="1:9" ht="22.5">
      <c r="A252" s="48" t="s">
        <v>17</v>
      </c>
      <c r="B252" s="43" t="s">
        <v>18</v>
      </c>
      <c r="C252" s="49" t="s">
        <v>16</v>
      </c>
      <c r="D252" s="50">
        <v>1.3</v>
      </c>
      <c r="E252" s="50">
        <v>1</v>
      </c>
      <c r="F252" s="50">
        <v>0</v>
      </c>
      <c r="G252" s="51">
        <v>207.6</v>
      </c>
      <c r="H252" s="52">
        <v>13.91</v>
      </c>
      <c r="I252" s="53">
        <f>G252*D252</f>
        <v>269.88</v>
      </c>
    </row>
    <row r="253" spans="1:9">
      <c r="A253" s="229" t="s">
        <v>19</v>
      </c>
      <c r="B253" s="229"/>
      <c r="C253" s="229"/>
      <c r="D253" s="229"/>
      <c r="E253" s="229"/>
      <c r="F253" s="229"/>
      <c r="G253" s="229"/>
      <c r="H253" s="229"/>
      <c r="I253" s="54">
        <f>I252</f>
        <v>269.88</v>
      </c>
    </row>
    <row r="254" spans="1:9" ht="22.5">
      <c r="A254" s="81" t="s">
        <v>5</v>
      </c>
      <c r="B254" s="81" t="s">
        <v>20</v>
      </c>
      <c r="C254" s="81" t="s">
        <v>21</v>
      </c>
      <c r="D254" s="81" t="s">
        <v>22</v>
      </c>
      <c r="E254" s="87" t="s">
        <v>23</v>
      </c>
      <c r="F254" s="87" t="s">
        <v>24</v>
      </c>
      <c r="G254" s="230" t="s">
        <v>25</v>
      </c>
      <c r="H254" s="231"/>
      <c r="I254" s="87" t="s">
        <v>13</v>
      </c>
    </row>
    <row r="255" spans="1:9" ht="22.5">
      <c r="A255" s="48" t="s">
        <v>80</v>
      </c>
      <c r="B255" s="83" t="s">
        <v>81</v>
      </c>
      <c r="C255" s="82" t="s">
        <v>16</v>
      </c>
      <c r="D255" s="85">
        <v>1</v>
      </c>
      <c r="E255" s="84">
        <v>8.3000000000000007</v>
      </c>
      <c r="F255" s="61">
        <v>1.5727000000000002</v>
      </c>
      <c r="G255" s="232">
        <v>21.353410000000004</v>
      </c>
      <c r="H255" s="232"/>
      <c r="I255" s="63">
        <f>G255*D255</f>
        <v>21.353410000000004</v>
      </c>
    </row>
    <row r="256" spans="1:9">
      <c r="A256" s="229" t="s">
        <v>30</v>
      </c>
      <c r="B256" s="229"/>
      <c r="C256" s="229"/>
      <c r="D256" s="229"/>
      <c r="E256" s="229"/>
      <c r="F256" s="229"/>
      <c r="G256" s="229"/>
      <c r="H256" s="229"/>
      <c r="I256" s="85">
        <f>I255</f>
        <v>21.353410000000004</v>
      </c>
    </row>
    <row r="257" spans="1:9">
      <c r="A257" s="229" t="s">
        <v>31</v>
      </c>
      <c r="B257" s="229"/>
      <c r="C257" s="229"/>
      <c r="D257" s="229"/>
      <c r="E257" s="229"/>
      <c r="F257" s="229"/>
      <c r="G257" s="229"/>
      <c r="H257" s="229"/>
      <c r="I257" s="85">
        <f>I256*5%</f>
        <v>1.0676705000000002</v>
      </c>
    </row>
    <row r="258" spans="1:9">
      <c r="A258" s="229" t="s">
        <v>32</v>
      </c>
      <c r="B258" s="229"/>
      <c r="C258" s="229"/>
      <c r="D258" s="229"/>
      <c r="E258" s="229"/>
      <c r="F258" s="229"/>
      <c r="G258" s="229"/>
      <c r="H258" s="229"/>
      <c r="I258" s="85">
        <v>1</v>
      </c>
    </row>
    <row r="259" spans="1:9">
      <c r="A259" s="229" t="s">
        <v>33</v>
      </c>
      <c r="B259" s="229"/>
      <c r="C259" s="229"/>
      <c r="D259" s="229"/>
      <c r="E259" s="229"/>
      <c r="F259" s="229"/>
      <c r="G259" s="229"/>
      <c r="H259" s="229"/>
      <c r="I259" s="85">
        <f>SUM(I253+I256+I257)</f>
        <v>292.30108050000001</v>
      </c>
    </row>
    <row r="260" spans="1:9">
      <c r="A260" s="81" t="s">
        <v>5</v>
      </c>
      <c r="B260" s="81" t="s">
        <v>34</v>
      </c>
      <c r="C260" s="81" t="s">
        <v>21</v>
      </c>
      <c r="D260" s="242" t="s">
        <v>35</v>
      </c>
      <c r="E260" s="242"/>
      <c r="F260" s="242"/>
      <c r="G260" s="243" t="s">
        <v>36</v>
      </c>
      <c r="H260" s="243"/>
      <c r="I260" s="81" t="s">
        <v>37</v>
      </c>
    </row>
    <row r="261" spans="1:9" ht="22.5">
      <c r="A261" s="48" t="s">
        <v>82</v>
      </c>
      <c r="B261" s="43" t="s">
        <v>83</v>
      </c>
      <c r="C261" s="82" t="s">
        <v>43</v>
      </c>
      <c r="D261" s="240">
        <v>0.25</v>
      </c>
      <c r="E261" s="240"/>
      <c r="F261" s="240"/>
      <c r="G261" s="241">
        <v>53.16</v>
      </c>
      <c r="H261" s="241"/>
      <c r="I261" s="63">
        <f>D261*G261</f>
        <v>13.29</v>
      </c>
    </row>
    <row r="262" spans="1:9" ht="33.75">
      <c r="A262" s="49" t="s">
        <v>84</v>
      </c>
      <c r="B262" s="43" t="s">
        <v>85</v>
      </c>
      <c r="C262" s="82" t="s">
        <v>48</v>
      </c>
      <c r="D262" s="240">
        <v>2</v>
      </c>
      <c r="E262" s="240"/>
      <c r="F262" s="240"/>
      <c r="G262" s="241">
        <v>56.02</v>
      </c>
      <c r="H262" s="241"/>
      <c r="I262" s="63">
        <f>D262*G262</f>
        <v>112.04</v>
      </c>
    </row>
    <row r="263" spans="1:9" ht="22.5">
      <c r="A263" s="48" t="s">
        <v>163</v>
      </c>
      <c r="B263" s="43" t="s">
        <v>128</v>
      </c>
      <c r="C263" s="82" t="s">
        <v>48</v>
      </c>
      <c r="D263" s="240">
        <v>4</v>
      </c>
      <c r="E263" s="240"/>
      <c r="F263" s="240"/>
      <c r="G263" s="241">
        <v>18.45</v>
      </c>
      <c r="H263" s="241"/>
      <c r="I263" s="63">
        <f t="shared" ref="I263" si="3">D263*G263</f>
        <v>73.8</v>
      </c>
    </row>
    <row r="264" spans="1:9" ht="22.5">
      <c r="A264" s="48" t="s">
        <v>88</v>
      </c>
      <c r="B264" s="43" t="s">
        <v>89</v>
      </c>
      <c r="C264" s="82" t="s">
        <v>43</v>
      </c>
      <c r="D264" s="240">
        <v>0.11</v>
      </c>
      <c r="E264" s="240"/>
      <c r="F264" s="240"/>
      <c r="G264" s="241">
        <v>56.38</v>
      </c>
      <c r="H264" s="241"/>
      <c r="I264" s="63">
        <f>D264*G264</f>
        <v>6.2018000000000004</v>
      </c>
    </row>
    <row r="265" spans="1:9">
      <c r="A265" s="229" t="s">
        <v>49</v>
      </c>
      <c r="B265" s="229"/>
      <c r="C265" s="229"/>
      <c r="D265" s="229"/>
      <c r="E265" s="229"/>
      <c r="F265" s="229"/>
      <c r="G265" s="229"/>
      <c r="H265" s="229"/>
      <c r="I265" s="85">
        <f>SUM(I261:I264)</f>
        <v>205.33179999999999</v>
      </c>
    </row>
    <row r="266" spans="1:9">
      <c r="A266" s="81" t="s">
        <v>5</v>
      </c>
      <c r="B266" s="81" t="s">
        <v>50</v>
      </c>
      <c r="C266" s="81" t="s">
        <v>21</v>
      </c>
      <c r="D266" s="242" t="s">
        <v>35</v>
      </c>
      <c r="E266" s="242"/>
      <c r="F266" s="242"/>
      <c r="G266" s="243" t="s">
        <v>36</v>
      </c>
      <c r="H266" s="243"/>
      <c r="I266" s="81" t="s">
        <v>37</v>
      </c>
    </row>
    <row r="267" spans="1:9">
      <c r="A267" s="48"/>
      <c r="B267" s="43"/>
      <c r="C267" s="82"/>
      <c r="D267" s="232"/>
      <c r="E267" s="232"/>
      <c r="F267" s="232"/>
      <c r="G267" s="248"/>
      <c r="H267" s="248"/>
      <c r="I267" s="63"/>
    </row>
    <row r="268" spans="1:9">
      <c r="A268" s="229" t="s">
        <v>55</v>
      </c>
      <c r="B268" s="229"/>
      <c r="C268" s="229"/>
      <c r="D268" s="229"/>
      <c r="E268" s="229"/>
      <c r="F268" s="229"/>
      <c r="G268" s="229"/>
      <c r="H268" s="229"/>
      <c r="I268" s="88">
        <v>0</v>
      </c>
    </row>
    <row r="269" spans="1:9">
      <c r="A269" s="238" t="s">
        <v>5</v>
      </c>
      <c r="B269" s="238" t="s">
        <v>56</v>
      </c>
      <c r="C269" s="242" t="s">
        <v>57</v>
      </c>
      <c r="D269" s="242"/>
      <c r="E269" s="242" t="s">
        <v>58</v>
      </c>
      <c r="F269" s="242"/>
      <c r="G269" s="243" t="s">
        <v>36</v>
      </c>
      <c r="H269" s="243"/>
      <c r="I269" s="242" t="s">
        <v>37</v>
      </c>
    </row>
    <row r="270" spans="1:9">
      <c r="A270" s="238"/>
      <c r="B270" s="238"/>
      <c r="C270" s="81" t="s">
        <v>59</v>
      </c>
      <c r="D270" s="81" t="s">
        <v>60</v>
      </c>
      <c r="E270" s="242"/>
      <c r="F270" s="242"/>
      <c r="G270" s="243"/>
      <c r="H270" s="243"/>
      <c r="I270" s="242"/>
    </row>
    <row r="271" spans="1:9">
      <c r="A271" s="52"/>
      <c r="B271" s="83"/>
      <c r="C271" s="85"/>
      <c r="D271" s="85"/>
      <c r="E271" s="244"/>
      <c r="F271" s="244"/>
      <c r="G271" s="245"/>
      <c r="H271" s="245"/>
      <c r="I271" s="85"/>
    </row>
    <row r="272" spans="1:9">
      <c r="A272" s="229" t="s">
        <v>61</v>
      </c>
      <c r="B272" s="229"/>
      <c r="C272" s="229"/>
      <c r="D272" s="229"/>
      <c r="E272" s="229"/>
      <c r="F272" s="229"/>
      <c r="G272" s="229"/>
      <c r="H272" s="229"/>
      <c r="I272" s="85">
        <v>0</v>
      </c>
    </row>
    <row r="273" spans="1:9">
      <c r="A273" s="246"/>
      <c r="B273" s="246"/>
      <c r="C273" s="246"/>
      <c r="D273" s="246"/>
      <c r="E273" s="246"/>
      <c r="F273" s="246"/>
      <c r="G273" s="246"/>
      <c r="H273" s="246"/>
      <c r="I273" s="246"/>
    </row>
    <row r="274" spans="1:9">
      <c r="A274" s="247" t="s">
        <v>62</v>
      </c>
      <c r="B274" s="247"/>
      <c r="C274" s="247"/>
      <c r="D274" s="247"/>
      <c r="E274" s="247"/>
      <c r="F274" s="247"/>
      <c r="G274" s="247"/>
      <c r="H274" s="247"/>
      <c r="I274" s="68">
        <f>I259+I265+I268+I272</f>
        <v>497.6328805</v>
      </c>
    </row>
    <row r="275" spans="1:9">
      <c r="A275" s="249" t="s">
        <v>63</v>
      </c>
      <c r="B275" s="250"/>
      <c r="C275" s="250"/>
      <c r="D275" s="250"/>
      <c r="E275" s="251">
        <v>0.33250000000000002</v>
      </c>
      <c r="F275" s="251"/>
      <c r="G275" s="251"/>
      <c r="H275" s="252"/>
      <c r="I275" s="68">
        <f>I274*E275</f>
        <v>165.46293276625002</v>
      </c>
    </row>
    <row r="276" spans="1:9">
      <c r="A276" s="253" t="s">
        <v>64</v>
      </c>
      <c r="B276" s="253"/>
      <c r="C276" s="253"/>
      <c r="D276" s="253"/>
      <c r="E276" s="253"/>
      <c r="F276" s="253"/>
      <c r="G276" s="253"/>
      <c r="H276" s="253"/>
      <c r="I276" s="114">
        <f>I274+I275</f>
        <v>663.09581326625005</v>
      </c>
    </row>
    <row r="277" spans="1:9" ht="28.5" customHeight="1">
      <c r="A277" s="1" t="s">
        <v>78</v>
      </c>
      <c r="B277" s="197" t="s">
        <v>130</v>
      </c>
      <c r="C277" s="198"/>
      <c r="D277" s="198"/>
      <c r="E277" s="198"/>
      <c r="F277" s="198"/>
      <c r="G277" s="198"/>
      <c r="H277" s="198"/>
      <c r="I277" s="199"/>
    </row>
    <row r="278" spans="1:9" ht="39.75" customHeight="1">
      <c r="A278" s="233" t="s">
        <v>119</v>
      </c>
      <c r="B278" s="234"/>
      <c r="C278" s="235" t="s">
        <v>3</v>
      </c>
      <c r="D278" s="236"/>
      <c r="E278" s="236"/>
      <c r="F278" s="237"/>
      <c r="G278" s="235" t="s">
        <v>4</v>
      </c>
      <c r="H278" s="236"/>
      <c r="I278" s="237"/>
    </row>
    <row r="279" spans="1:9">
      <c r="A279" s="238" t="s">
        <v>5</v>
      </c>
      <c r="B279" s="238" t="s">
        <v>6</v>
      </c>
      <c r="C279" s="239" t="s">
        <v>7</v>
      </c>
      <c r="D279" s="235" t="s">
        <v>8</v>
      </c>
      <c r="E279" s="236"/>
      <c r="F279" s="237"/>
      <c r="G279" s="235" t="s">
        <v>9</v>
      </c>
      <c r="H279" s="236"/>
      <c r="I279" s="237"/>
    </row>
    <row r="280" spans="1:9">
      <c r="A280" s="238"/>
      <c r="B280" s="238"/>
      <c r="C280" s="239"/>
      <c r="D280" s="86" t="s">
        <v>10</v>
      </c>
      <c r="E280" s="86" t="s">
        <v>11</v>
      </c>
      <c r="F280" s="86" t="s">
        <v>12</v>
      </c>
      <c r="G280" s="86" t="s">
        <v>11</v>
      </c>
      <c r="H280" s="86" t="s">
        <v>12</v>
      </c>
      <c r="I280" s="89" t="s">
        <v>13</v>
      </c>
    </row>
    <row r="281" spans="1:9" ht="22.5">
      <c r="A281" s="48" t="s">
        <v>17</v>
      </c>
      <c r="B281" s="43" t="s">
        <v>18</v>
      </c>
      <c r="C281" s="49" t="s">
        <v>16</v>
      </c>
      <c r="D281" s="50">
        <v>1.6</v>
      </c>
      <c r="E281" s="50">
        <v>1</v>
      </c>
      <c r="F281" s="50">
        <v>0</v>
      </c>
      <c r="G281" s="51">
        <v>207.6</v>
      </c>
      <c r="H281" s="52">
        <v>13.91</v>
      </c>
      <c r="I281" s="53">
        <f>G281*D281</f>
        <v>332.16</v>
      </c>
    </row>
    <row r="282" spans="1:9">
      <c r="A282" s="229" t="s">
        <v>19</v>
      </c>
      <c r="B282" s="229"/>
      <c r="C282" s="229"/>
      <c r="D282" s="229"/>
      <c r="E282" s="229"/>
      <c r="F282" s="229"/>
      <c r="G282" s="229"/>
      <c r="H282" s="229"/>
      <c r="I282" s="85">
        <f>I281</f>
        <v>332.16</v>
      </c>
    </row>
    <row r="283" spans="1:9" ht="22.5">
      <c r="A283" s="81" t="s">
        <v>5</v>
      </c>
      <c r="B283" s="81" t="s">
        <v>20</v>
      </c>
      <c r="C283" s="81" t="s">
        <v>21</v>
      </c>
      <c r="D283" s="81" t="s">
        <v>22</v>
      </c>
      <c r="E283" s="87" t="s">
        <v>23</v>
      </c>
      <c r="F283" s="87" t="s">
        <v>24</v>
      </c>
      <c r="G283" s="230" t="s">
        <v>25</v>
      </c>
      <c r="H283" s="231"/>
      <c r="I283" s="87" t="s">
        <v>13</v>
      </c>
    </row>
    <row r="284" spans="1:9" ht="22.5">
      <c r="A284" s="48" t="s">
        <v>80</v>
      </c>
      <c r="B284" s="83" t="s">
        <v>81</v>
      </c>
      <c r="C284" s="82" t="s">
        <v>16</v>
      </c>
      <c r="D284" s="85">
        <v>1.3</v>
      </c>
      <c r="E284" s="84">
        <v>8.3000000000000007</v>
      </c>
      <c r="F284" s="61">
        <v>1.5727000000000002</v>
      </c>
      <c r="G284" s="232">
        <v>21.353410000000004</v>
      </c>
      <c r="H284" s="232"/>
      <c r="I284" s="63">
        <f>G284*D284</f>
        <v>27.759433000000005</v>
      </c>
    </row>
    <row r="285" spans="1:9">
      <c r="A285" s="229" t="s">
        <v>30</v>
      </c>
      <c r="B285" s="229"/>
      <c r="C285" s="229"/>
      <c r="D285" s="229"/>
      <c r="E285" s="229"/>
      <c r="F285" s="229"/>
      <c r="G285" s="229"/>
      <c r="H285" s="229"/>
      <c r="I285" s="85">
        <f>I284</f>
        <v>27.759433000000005</v>
      </c>
    </row>
    <row r="286" spans="1:9">
      <c r="A286" s="229" t="s">
        <v>31</v>
      </c>
      <c r="B286" s="229"/>
      <c r="C286" s="229"/>
      <c r="D286" s="229"/>
      <c r="E286" s="229"/>
      <c r="F286" s="229"/>
      <c r="G286" s="229"/>
      <c r="H286" s="229"/>
      <c r="I286" s="85">
        <f>I285*5%</f>
        <v>1.3879716500000003</v>
      </c>
    </row>
    <row r="287" spans="1:9">
      <c r="A287" s="229" t="s">
        <v>32</v>
      </c>
      <c r="B287" s="229"/>
      <c r="C287" s="229"/>
      <c r="D287" s="229"/>
      <c r="E287" s="229"/>
      <c r="F287" s="229"/>
      <c r="G287" s="229"/>
      <c r="H287" s="229"/>
      <c r="I287" s="85">
        <v>1</v>
      </c>
    </row>
    <row r="288" spans="1:9">
      <c r="A288" s="229" t="s">
        <v>33</v>
      </c>
      <c r="B288" s="229"/>
      <c r="C288" s="229"/>
      <c r="D288" s="229"/>
      <c r="E288" s="229"/>
      <c r="F288" s="229"/>
      <c r="G288" s="229"/>
      <c r="H288" s="229"/>
      <c r="I288" s="85">
        <f>SUM(I282+I285+I286)</f>
        <v>361.30740465000002</v>
      </c>
    </row>
    <row r="289" spans="1:9">
      <c r="A289" s="77" t="s">
        <v>5</v>
      </c>
      <c r="B289" s="77" t="s">
        <v>34</v>
      </c>
      <c r="C289" s="77" t="s">
        <v>21</v>
      </c>
      <c r="D289" s="214" t="s">
        <v>35</v>
      </c>
      <c r="E289" s="214"/>
      <c r="F289" s="214"/>
      <c r="G289" s="215" t="s">
        <v>36</v>
      </c>
      <c r="H289" s="215"/>
      <c r="I289" s="81" t="s">
        <v>37</v>
      </c>
    </row>
    <row r="290" spans="1:9" ht="45">
      <c r="A290" s="4" t="s">
        <v>131</v>
      </c>
      <c r="B290" s="5" t="s">
        <v>132</v>
      </c>
      <c r="C290" s="16" t="s">
        <v>48</v>
      </c>
      <c r="D290" s="209">
        <v>8</v>
      </c>
      <c r="E290" s="209"/>
      <c r="F290" s="209"/>
      <c r="G290" s="210">
        <v>29.19</v>
      </c>
      <c r="H290" s="210"/>
      <c r="I290" s="63">
        <f>D290*G290</f>
        <v>233.52</v>
      </c>
    </row>
    <row r="291" spans="1:9" ht="33.75">
      <c r="A291" s="6" t="s">
        <v>133</v>
      </c>
      <c r="B291" s="5" t="s">
        <v>134</v>
      </c>
      <c r="C291" s="16" t="s">
        <v>48</v>
      </c>
      <c r="D291" s="209">
        <v>2</v>
      </c>
      <c r="E291" s="209"/>
      <c r="F291" s="209"/>
      <c r="G291" s="210">
        <v>40.86</v>
      </c>
      <c r="H291" s="210"/>
      <c r="I291" s="63">
        <f>D291*G291</f>
        <v>81.72</v>
      </c>
    </row>
    <row r="292" spans="1:9" ht="33.75">
      <c r="A292" s="6" t="s">
        <v>84</v>
      </c>
      <c r="B292" s="5" t="s">
        <v>85</v>
      </c>
      <c r="C292" s="16" t="s">
        <v>48</v>
      </c>
      <c r="D292" s="209">
        <v>2</v>
      </c>
      <c r="E292" s="209"/>
      <c r="F292" s="209"/>
      <c r="G292" s="210">
        <v>60.74</v>
      </c>
      <c r="H292" s="210"/>
      <c r="I292" s="63">
        <f t="shared" ref="I292:I294" si="4">D292*G292</f>
        <v>121.48</v>
      </c>
    </row>
    <row r="293" spans="1:9" ht="22.5">
      <c r="A293" s="48" t="s">
        <v>86</v>
      </c>
      <c r="B293" s="43" t="s">
        <v>135</v>
      </c>
      <c r="C293" s="16" t="s">
        <v>48</v>
      </c>
      <c r="D293" s="209">
        <v>4</v>
      </c>
      <c r="E293" s="209"/>
      <c r="F293" s="209"/>
      <c r="G293" s="210">
        <v>29.89</v>
      </c>
      <c r="H293" s="210"/>
      <c r="I293" s="63">
        <f t="shared" si="4"/>
        <v>119.56</v>
      </c>
    </row>
    <row r="294" spans="1:9" ht="33.75">
      <c r="A294" s="4" t="s">
        <v>136</v>
      </c>
      <c r="B294" s="5" t="s">
        <v>137</v>
      </c>
      <c r="C294" s="16" t="s">
        <v>48</v>
      </c>
      <c r="D294" s="209">
        <v>4</v>
      </c>
      <c r="E294" s="209"/>
      <c r="F294" s="209"/>
      <c r="G294" s="210">
        <v>35.130000000000003</v>
      </c>
      <c r="H294" s="210"/>
      <c r="I294" s="63">
        <f t="shared" si="4"/>
        <v>140.52000000000001</v>
      </c>
    </row>
    <row r="295" spans="1:9">
      <c r="A295" s="193" t="s">
        <v>49</v>
      </c>
      <c r="B295" s="193"/>
      <c r="C295" s="193"/>
      <c r="D295" s="193"/>
      <c r="E295" s="193"/>
      <c r="F295" s="193"/>
      <c r="G295" s="193"/>
      <c r="H295" s="193"/>
      <c r="I295" s="85">
        <f>SUM(I290:I294)</f>
        <v>696.8</v>
      </c>
    </row>
    <row r="296" spans="1:9">
      <c r="A296" s="77" t="s">
        <v>5</v>
      </c>
      <c r="B296" s="77" t="s">
        <v>50</v>
      </c>
      <c r="C296" s="77" t="s">
        <v>21</v>
      </c>
      <c r="D296" s="214" t="s">
        <v>35</v>
      </c>
      <c r="E296" s="214"/>
      <c r="F296" s="214"/>
      <c r="G296" s="215" t="s">
        <v>36</v>
      </c>
      <c r="H296" s="215"/>
      <c r="I296" s="81" t="s">
        <v>37</v>
      </c>
    </row>
    <row r="297" spans="1:9">
      <c r="A297" s="4"/>
      <c r="B297" s="5"/>
      <c r="C297" s="16"/>
      <c r="D297" s="196"/>
      <c r="E297" s="196"/>
      <c r="F297" s="196"/>
      <c r="G297" s="254"/>
      <c r="H297" s="254"/>
      <c r="I297" s="63"/>
    </row>
    <row r="298" spans="1:9">
      <c r="A298" s="216" t="s">
        <v>55</v>
      </c>
      <c r="B298" s="216"/>
      <c r="C298" s="216"/>
      <c r="D298" s="216"/>
      <c r="E298" s="216"/>
      <c r="F298" s="216"/>
      <c r="G298" s="216"/>
      <c r="H298" s="216"/>
      <c r="I298" s="88">
        <v>0</v>
      </c>
    </row>
    <row r="299" spans="1:9">
      <c r="A299" s="217" t="s">
        <v>5</v>
      </c>
      <c r="B299" s="217" t="s">
        <v>56</v>
      </c>
      <c r="C299" s="218" t="s">
        <v>57</v>
      </c>
      <c r="D299" s="218"/>
      <c r="E299" s="218" t="s">
        <v>58</v>
      </c>
      <c r="F299" s="218"/>
      <c r="G299" s="219" t="s">
        <v>36</v>
      </c>
      <c r="H299" s="219"/>
      <c r="I299" s="242" t="s">
        <v>37</v>
      </c>
    </row>
    <row r="300" spans="1:9">
      <c r="A300" s="217"/>
      <c r="B300" s="217"/>
      <c r="C300" s="72" t="s">
        <v>59</v>
      </c>
      <c r="D300" s="72" t="s">
        <v>60</v>
      </c>
      <c r="E300" s="218"/>
      <c r="F300" s="218"/>
      <c r="G300" s="219"/>
      <c r="H300" s="219"/>
      <c r="I300" s="242"/>
    </row>
    <row r="301" spans="1:9">
      <c r="A301" s="31"/>
      <c r="B301" s="73"/>
      <c r="C301" s="11"/>
      <c r="D301" s="11"/>
      <c r="E301" s="225"/>
      <c r="F301" s="225"/>
      <c r="G301" s="226"/>
      <c r="H301" s="226"/>
      <c r="I301" s="85"/>
    </row>
    <row r="302" spans="1:9">
      <c r="A302" s="216" t="s">
        <v>61</v>
      </c>
      <c r="B302" s="216"/>
      <c r="C302" s="216"/>
      <c r="D302" s="216"/>
      <c r="E302" s="216"/>
      <c r="F302" s="216"/>
      <c r="G302" s="216"/>
      <c r="H302" s="216"/>
      <c r="I302" s="85">
        <v>0</v>
      </c>
    </row>
    <row r="303" spans="1:9">
      <c r="A303" s="227"/>
      <c r="B303" s="227"/>
      <c r="C303" s="227"/>
      <c r="D303" s="227"/>
      <c r="E303" s="227"/>
      <c r="F303" s="227"/>
      <c r="G303" s="227"/>
      <c r="H303" s="227"/>
      <c r="I303" s="227"/>
    </row>
    <row r="304" spans="1:9">
      <c r="A304" s="228" t="s">
        <v>62</v>
      </c>
      <c r="B304" s="228"/>
      <c r="C304" s="228"/>
      <c r="D304" s="228"/>
      <c r="E304" s="228"/>
      <c r="F304" s="228"/>
      <c r="G304" s="228"/>
      <c r="H304" s="228"/>
      <c r="I304" s="68">
        <f>I288+I295+I298+I302</f>
        <v>1058.10740465</v>
      </c>
    </row>
    <row r="305" spans="1:9">
      <c r="A305" s="220" t="s">
        <v>63</v>
      </c>
      <c r="B305" s="221"/>
      <c r="C305" s="221"/>
      <c r="D305" s="221"/>
      <c r="E305" s="222">
        <v>0.33250000000000002</v>
      </c>
      <c r="F305" s="222"/>
      <c r="G305" s="222"/>
      <c r="H305" s="223"/>
      <c r="I305" s="68">
        <f>I304*E305</f>
        <v>351.82071204612504</v>
      </c>
    </row>
    <row r="306" spans="1:9">
      <c r="A306" s="224" t="s">
        <v>64</v>
      </c>
      <c r="B306" s="224"/>
      <c r="C306" s="224"/>
      <c r="D306" s="224"/>
      <c r="E306" s="224"/>
      <c r="F306" s="224"/>
      <c r="G306" s="224"/>
      <c r="H306" s="224"/>
      <c r="I306" s="114">
        <f>I304+I305</f>
        <v>1409.928116696125</v>
      </c>
    </row>
    <row r="307" spans="1:9" ht="27.75" customHeight="1">
      <c r="A307" s="1" t="s">
        <v>138</v>
      </c>
      <c r="B307" s="197" t="s">
        <v>139</v>
      </c>
      <c r="C307" s="198"/>
      <c r="D307" s="198"/>
      <c r="E307" s="198"/>
      <c r="F307" s="198"/>
      <c r="G307" s="198"/>
      <c r="H307" s="198"/>
      <c r="I307" s="199"/>
    </row>
    <row r="308" spans="1:9" ht="29.25" customHeight="1">
      <c r="A308" s="233" t="s">
        <v>119</v>
      </c>
      <c r="B308" s="234"/>
      <c r="C308" s="235" t="s">
        <v>3</v>
      </c>
      <c r="D308" s="236"/>
      <c r="E308" s="236"/>
      <c r="F308" s="237"/>
      <c r="G308" s="235" t="s">
        <v>4</v>
      </c>
      <c r="H308" s="236"/>
      <c r="I308" s="237"/>
    </row>
    <row r="309" spans="1:9">
      <c r="A309" s="238" t="s">
        <v>5</v>
      </c>
      <c r="B309" s="238" t="s">
        <v>6</v>
      </c>
      <c r="C309" s="239" t="s">
        <v>7</v>
      </c>
      <c r="D309" s="235" t="s">
        <v>8</v>
      </c>
      <c r="E309" s="236"/>
      <c r="F309" s="237"/>
      <c r="G309" s="235" t="s">
        <v>9</v>
      </c>
      <c r="H309" s="236"/>
      <c r="I309" s="237"/>
    </row>
    <row r="310" spans="1:9">
      <c r="A310" s="238"/>
      <c r="B310" s="238"/>
      <c r="C310" s="239"/>
      <c r="D310" s="86" t="s">
        <v>10</v>
      </c>
      <c r="E310" s="86" t="s">
        <v>11</v>
      </c>
      <c r="F310" s="86" t="s">
        <v>12</v>
      </c>
      <c r="G310" s="86" t="s">
        <v>11</v>
      </c>
      <c r="H310" s="86" t="s">
        <v>12</v>
      </c>
      <c r="I310" s="89" t="s">
        <v>13</v>
      </c>
    </row>
    <row r="311" spans="1:9" ht="22.5">
      <c r="A311" s="48" t="s">
        <v>17</v>
      </c>
      <c r="B311" s="43" t="s">
        <v>18</v>
      </c>
      <c r="C311" s="49" t="s">
        <v>16</v>
      </c>
      <c r="D311" s="50">
        <v>1.6</v>
      </c>
      <c r="E311" s="50">
        <v>1</v>
      </c>
      <c r="F311" s="50">
        <v>0</v>
      </c>
      <c r="G311" s="51">
        <v>207.6</v>
      </c>
      <c r="H311" s="52">
        <v>13.91</v>
      </c>
      <c r="I311" s="53">
        <f>G311*D311</f>
        <v>332.16</v>
      </c>
    </row>
    <row r="312" spans="1:9">
      <c r="A312" s="229" t="s">
        <v>19</v>
      </c>
      <c r="B312" s="229"/>
      <c r="C312" s="229"/>
      <c r="D312" s="229"/>
      <c r="E312" s="229"/>
      <c r="F312" s="229"/>
      <c r="G312" s="229"/>
      <c r="H312" s="229"/>
      <c r="I312" s="85">
        <f>I311</f>
        <v>332.16</v>
      </c>
    </row>
    <row r="313" spans="1:9" ht="22.5">
      <c r="A313" s="81" t="s">
        <v>5</v>
      </c>
      <c r="B313" s="81" t="s">
        <v>20</v>
      </c>
      <c r="C313" s="81" t="s">
        <v>21</v>
      </c>
      <c r="D313" s="81" t="s">
        <v>22</v>
      </c>
      <c r="E313" s="87" t="s">
        <v>23</v>
      </c>
      <c r="F313" s="87" t="s">
        <v>24</v>
      </c>
      <c r="G313" s="230" t="s">
        <v>25</v>
      </c>
      <c r="H313" s="231"/>
      <c r="I313" s="87" t="s">
        <v>13</v>
      </c>
    </row>
    <row r="314" spans="1:9" ht="22.5">
      <c r="A314" s="48" t="s">
        <v>80</v>
      </c>
      <c r="B314" s="83" t="s">
        <v>81</v>
      </c>
      <c r="C314" s="82" t="s">
        <v>16</v>
      </c>
      <c r="D314" s="85">
        <v>1.3</v>
      </c>
      <c r="E314" s="84">
        <v>8.3000000000000007</v>
      </c>
      <c r="F314" s="61">
        <v>1.5727000000000002</v>
      </c>
      <c r="G314" s="232">
        <v>21.353410000000004</v>
      </c>
      <c r="H314" s="232"/>
      <c r="I314" s="63">
        <f>G314*D314</f>
        <v>27.759433000000005</v>
      </c>
    </row>
    <row r="315" spans="1:9">
      <c r="A315" s="229" t="s">
        <v>30</v>
      </c>
      <c r="B315" s="229"/>
      <c r="C315" s="229"/>
      <c r="D315" s="229"/>
      <c r="E315" s="229"/>
      <c r="F315" s="229"/>
      <c r="G315" s="229"/>
      <c r="H315" s="229"/>
      <c r="I315" s="85">
        <f>I314</f>
        <v>27.759433000000005</v>
      </c>
    </row>
    <row r="316" spans="1:9">
      <c r="A316" s="229" t="s">
        <v>31</v>
      </c>
      <c r="B316" s="229"/>
      <c r="C316" s="229"/>
      <c r="D316" s="229"/>
      <c r="E316" s="229"/>
      <c r="F316" s="229"/>
      <c r="G316" s="229"/>
      <c r="H316" s="229"/>
      <c r="I316" s="85">
        <f>I315*5%</f>
        <v>1.3879716500000003</v>
      </c>
    </row>
    <row r="317" spans="1:9">
      <c r="A317" s="229" t="s">
        <v>32</v>
      </c>
      <c r="B317" s="229"/>
      <c r="C317" s="229"/>
      <c r="D317" s="229"/>
      <c r="E317" s="229"/>
      <c r="F317" s="229"/>
      <c r="G317" s="229"/>
      <c r="H317" s="229"/>
      <c r="I317" s="85">
        <v>1</v>
      </c>
    </row>
    <row r="318" spans="1:9">
      <c r="A318" s="229" t="s">
        <v>33</v>
      </c>
      <c r="B318" s="229"/>
      <c r="C318" s="229"/>
      <c r="D318" s="229"/>
      <c r="E318" s="229"/>
      <c r="F318" s="229"/>
      <c r="G318" s="229"/>
      <c r="H318" s="229"/>
      <c r="I318" s="85">
        <f>SUM(I312+I315+I316)</f>
        <v>361.30740465000002</v>
      </c>
    </row>
    <row r="319" spans="1:9">
      <c r="A319" s="77" t="s">
        <v>5</v>
      </c>
      <c r="B319" s="77" t="s">
        <v>34</v>
      </c>
      <c r="C319" s="77" t="s">
        <v>21</v>
      </c>
      <c r="D319" s="214" t="s">
        <v>35</v>
      </c>
      <c r="E319" s="214"/>
      <c r="F319" s="214"/>
      <c r="G319" s="215" t="s">
        <v>36</v>
      </c>
      <c r="H319" s="215"/>
      <c r="I319" s="81" t="s">
        <v>37</v>
      </c>
    </row>
    <row r="320" spans="1:9" ht="45">
      <c r="A320" s="4" t="s">
        <v>131</v>
      </c>
      <c r="B320" s="5" t="s">
        <v>132</v>
      </c>
      <c r="C320" s="16" t="s">
        <v>48</v>
      </c>
      <c r="D320" s="209">
        <v>8</v>
      </c>
      <c r="E320" s="209"/>
      <c r="F320" s="209"/>
      <c r="G320" s="210">
        <v>29.19</v>
      </c>
      <c r="H320" s="210"/>
      <c r="I320" s="63">
        <f>D320*G320</f>
        <v>233.52</v>
      </c>
    </row>
    <row r="321" spans="1:9" ht="33.75">
      <c r="A321" s="6" t="s">
        <v>133</v>
      </c>
      <c r="B321" s="5" t="s">
        <v>134</v>
      </c>
      <c r="C321" s="16" t="s">
        <v>48</v>
      </c>
      <c r="D321" s="209">
        <v>2</v>
      </c>
      <c r="E321" s="209"/>
      <c r="F321" s="209"/>
      <c r="G321" s="210">
        <v>40.86</v>
      </c>
      <c r="H321" s="210"/>
      <c r="I321" s="63">
        <f>D321*G321</f>
        <v>81.72</v>
      </c>
    </row>
    <row r="322" spans="1:9" ht="33.75">
      <c r="A322" s="6" t="s">
        <v>84</v>
      </c>
      <c r="B322" s="5" t="s">
        <v>85</v>
      </c>
      <c r="C322" s="16" t="s">
        <v>48</v>
      </c>
      <c r="D322" s="209">
        <v>2</v>
      </c>
      <c r="E322" s="209"/>
      <c r="F322" s="209"/>
      <c r="G322" s="210">
        <v>60.74</v>
      </c>
      <c r="H322" s="210"/>
      <c r="I322" s="63">
        <f t="shared" ref="I322:I324" si="5">D322*G322</f>
        <v>121.48</v>
      </c>
    </row>
    <row r="323" spans="1:9" ht="22.5">
      <c r="A323" s="4" t="s">
        <v>164</v>
      </c>
      <c r="B323" s="43" t="s">
        <v>122</v>
      </c>
      <c r="C323" s="16" t="s">
        <v>48</v>
      </c>
      <c r="D323" s="209">
        <v>4</v>
      </c>
      <c r="E323" s="209"/>
      <c r="F323" s="209"/>
      <c r="G323" s="210">
        <v>20.64</v>
      </c>
      <c r="H323" s="210"/>
      <c r="I323" s="63">
        <f t="shared" si="5"/>
        <v>82.56</v>
      </c>
    </row>
    <row r="324" spans="1:9" ht="33.75">
      <c r="A324" s="4" t="s">
        <v>136</v>
      </c>
      <c r="B324" s="5" t="s">
        <v>137</v>
      </c>
      <c r="C324" s="16" t="s">
        <v>48</v>
      </c>
      <c r="D324" s="209">
        <v>4</v>
      </c>
      <c r="E324" s="209"/>
      <c r="F324" s="209"/>
      <c r="G324" s="210">
        <v>35.130000000000003</v>
      </c>
      <c r="H324" s="210"/>
      <c r="I324" s="63">
        <f t="shared" si="5"/>
        <v>140.52000000000001</v>
      </c>
    </row>
    <row r="325" spans="1:9">
      <c r="A325" s="193" t="s">
        <v>49</v>
      </c>
      <c r="B325" s="193"/>
      <c r="C325" s="193"/>
      <c r="D325" s="193"/>
      <c r="E325" s="193"/>
      <c r="F325" s="193"/>
      <c r="G325" s="193"/>
      <c r="H325" s="193"/>
      <c r="I325" s="85">
        <f>SUM(I320:I324)</f>
        <v>659.8</v>
      </c>
    </row>
    <row r="326" spans="1:9">
      <c r="A326" s="77" t="s">
        <v>5</v>
      </c>
      <c r="B326" s="77" t="s">
        <v>50</v>
      </c>
      <c r="C326" s="77" t="s">
        <v>21</v>
      </c>
      <c r="D326" s="214" t="s">
        <v>35</v>
      </c>
      <c r="E326" s="214"/>
      <c r="F326" s="214"/>
      <c r="G326" s="215" t="s">
        <v>36</v>
      </c>
      <c r="H326" s="215"/>
      <c r="I326" s="81" t="s">
        <v>37</v>
      </c>
    </row>
    <row r="327" spans="1:9">
      <c r="A327" s="4"/>
      <c r="B327" s="5"/>
      <c r="C327" s="16"/>
      <c r="D327" s="196"/>
      <c r="E327" s="196"/>
      <c r="F327" s="196"/>
      <c r="G327" s="254"/>
      <c r="H327" s="254"/>
      <c r="I327" s="63"/>
    </row>
    <row r="328" spans="1:9">
      <c r="A328" s="216" t="s">
        <v>55</v>
      </c>
      <c r="B328" s="216"/>
      <c r="C328" s="216"/>
      <c r="D328" s="216"/>
      <c r="E328" s="216"/>
      <c r="F328" s="216"/>
      <c r="G328" s="216"/>
      <c r="H328" s="216"/>
      <c r="I328" s="88">
        <v>0</v>
      </c>
    </row>
    <row r="329" spans="1:9">
      <c r="A329" s="217" t="s">
        <v>5</v>
      </c>
      <c r="B329" s="217" t="s">
        <v>56</v>
      </c>
      <c r="C329" s="218" t="s">
        <v>57</v>
      </c>
      <c r="D329" s="218"/>
      <c r="E329" s="218" t="s">
        <v>58</v>
      </c>
      <c r="F329" s="218"/>
      <c r="G329" s="219" t="s">
        <v>36</v>
      </c>
      <c r="H329" s="219"/>
      <c r="I329" s="242" t="s">
        <v>37</v>
      </c>
    </row>
    <row r="330" spans="1:9">
      <c r="A330" s="217"/>
      <c r="B330" s="217"/>
      <c r="C330" s="72" t="s">
        <v>59</v>
      </c>
      <c r="D330" s="72" t="s">
        <v>60</v>
      </c>
      <c r="E330" s="218"/>
      <c r="F330" s="218"/>
      <c r="G330" s="219"/>
      <c r="H330" s="219"/>
      <c r="I330" s="242"/>
    </row>
    <row r="331" spans="1:9">
      <c r="A331" s="31"/>
      <c r="B331" s="73"/>
      <c r="C331" s="11"/>
      <c r="D331" s="11"/>
      <c r="E331" s="225"/>
      <c r="F331" s="225"/>
      <c r="G331" s="226"/>
      <c r="H331" s="226"/>
      <c r="I331" s="85"/>
    </row>
    <row r="332" spans="1:9">
      <c r="A332" s="216" t="s">
        <v>61</v>
      </c>
      <c r="B332" s="216"/>
      <c r="C332" s="216"/>
      <c r="D332" s="216"/>
      <c r="E332" s="216"/>
      <c r="F332" s="216"/>
      <c r="G332" s="216"/>
      <c r="H332" s="216"/>
      <c r="I332" s="85">
        <v>0</v>
      </c>
    </row>
    <row r="333" spans="1:9">
      <c r="A333" s="227"/>
      <c r="B333" s="227"/>
      <c r="C333" s="227"/>
      <c r="D333" s="227"/>
      <c r="E333" s="227"/>
      <c r="F333" s="227"/>
      <c r="G333" s="227"/>
      <c r="H333" s="227"/>
      <c r="I333" s="227"/>
    </row>
    <row r="334" spans="1:9">
      <c r="A334" s="228" t="s">
        <v>62</v>
      </c>
      <c r="B334" s="228"/>
      <c r="C334" s="228"/>
      <c r="D334" s="228"/>
      <c r="E334" s="228"/>
      <c r="F334" s="228"/>
      <c r="G334" s="228"/>
      <c r="H334" s="228"/>
      <c r="I334" s="68">
        <f>I318+I325+I328+I332</f>
        <v>1021.10740465</v>
      </c>
    </row>
    <row r="335" spans="1:9">
      <c r="A335" s="220" t="s">
        <v>63</v>
      </c>
      <c r="B335" s="221"/>
      <c r="C335" s="221"/>
      <c r="D335" s="221"/>
      <c r="E335" s="222">
        <v>0.33250000000000002</v>
      </c>
      <c r="F335" s="222"/>
      <c r="G335" s="222"/>
      <c r="H335" s="223"/>
      <c r="I335" s="68">
        <f>I334*E335</f>
        <v>339.51821204612503</v>
      </c>
    </row>
    <row r="336" spans="1:9">
      <c r="A336" s="224" t="s">
        <v>64</v>
      </c>
      <c r="B336" s="224"/>
      <c r="C336" s="224"/>
      <c r="D336" s="224"/>
      <c r="E336" s="224"/>
      <c r="F336" s="224"/>
      <c r="G336" s="224"/>
      <c r="H336" s="224"/>
      <c r="I336" s="114">
        <f>I334+I335</f>
        <v>1360.625616696125</v>
      </c>
    </row>
    <row r="337" spans="1:9" ht="26.25" customHeight="1">
      <c r="A337" s="1" t="s">
        <v>140</v>
      </c>
      <c r="B337" s="197" t="s">
        <v>165</v>
      </c>
      <c r="C337" s="198"/>
      <c r="D337" s="198"/>
      <c r="E337" s="198"/>
      <c r="F337" s="198"/>
      <c r="G337" s="198"/>
      <c r="H337" s="198"/>
      <c r="I337" s="199"/>
    </row>
    <row r="338" spans="1:9" ht="30.75" customHeight="1">
      <c r="A338" s="233" t="s">
        <v>119</v>
      </c>
      <c r="B338" s="234"/>
      <c r="C338" s="235" t="s">
        <v>3</v>
      </c>
      <c r="D338" s="236"/>
      <c r="E338" s="236"/>
      <c r="F338" s="237"/>
      <c r="G338" s="235" t="s">
        <v>4</v>
      </c>
      <c r="H338" s="236"/>
      <c r="I338" s="237"/>
    </row>
    <row r="339" spans="1:9">
      <c r="A339" s="238" t="s">
        <v>5</v>
      </c>
      <c r="B339" s="238" t="s">
        <v>6</v>
      </c>
      <c r="C339" s="239" t="s">
        <v>7</v>
      </c>
      <c r="D339" s="235" t="s">
        <v>8</v>
      </c>
      <c r="E339" s="236"/>
      <c r="F339" s="237"/>
      <c r="G339" s="235" t="s">
        <v>9</v>
      </c>
      <c r="H339" s="236"/>
      <c r="I339" s="237"/>
    </row>
    <row r="340" spans="1:9">
      <c r="A340" s="238"/>
      <c r="B340" s="238"/>
      <c r="C340" s="239"/>
      <c r="D340" s="86" t="s">
        <v>10</v>
      </c>
      <c r="E340" s="86" t="s">
        <v>11</v>
      </c>
      <c r="F340" s="86" t="s">
        <v>12</v>
      </c>
      <c r="G340" s="86" t="s">
        <v>11</v>
      </c>
      <c r="H340" s="86" t="s">
        <v>12</v>
      </c>
      <c r="I340" s="89" t="s">
        <v>13</v>
      </c>
    </row>
    <row r="341" spans="1:9" ht="22.5">
      <c r="A341" s="48" t="s">
        <v>17</v>
      </c>
      <c r="B341" s="43" t="s">
        <v>18</v>
      </c>
      <c r="C341" s="49" t="s">
        <v>16</v>
      </c>
      <c r="D341" s="50">
        <v>1.6</v>
      </c>
      <c r="E341" s="50">
        <v>1</v>
      </c>
      <c r="F341" s="50">
        <v>0</v>
      </c>
      <c r="G341" s="51">
        <v>207.6</v>
      </c>
      <c r="H341" s="52">
        <v>13.91</v>
      </c>
      <c r="I341" s="53">
        <f>G341*D341</f>
        <v>332.16</v>
      </c>
    </row>
    <row r="342" spans="1:9">
      <c r="A342" s="229" t="s">
        <v>19</v>
      </c>
      <c r="B342" s="229"/>
      <c r="C342" s="229"/>
      <c r="D342" s="229"/>
      <c r="E342" s="229"/>
      <c r="F342" s="229"/>
      <c r="G342" s="229"/>
      <c r="H342" s="229"/>
      <c r="I342" s="85">
        <f>I341</f>
        <v>332.16</v>
      </c>
    </row>
    <row r="343" spans="1:9" ht="22.5">
      <c r="A343" s="81" t="s">
        <v>5</v>
      </c>
      <c r="B343" s="81" t="s">
        <v>20</v>
      </c>
      <c r="C343" s="81" t="s">
        <v>21</v>
      </c>
      <c r="D343" s="81" t="s">
        <v>22</v>
      </c>
      <c r="E343" s="87" t="s">
        <v>23</v>
      </c>
      <c r="F343" s="87" t="s">
        <v>24</v>
      </c>
      <c r="G343" s="230" t="s">
        <v>25</v>
      </c>
      <c r="H343" s="231"/>
      <c r="I343" s="87" t="s">
        <v>13</v>
      </c>
    </row>
    <row r="344" spans="1:9" ht="22.5">
      <c r="A344" s="48" t="s">
        <v>80</v>
      </c>
      <c r="B344" s="83" t="s">
        <v>81</v>
      </c>
      <c r="C344" s="82" t="s">
        <v>16</v>
      </c>
      <c r="D344" s="85">
        <v>1.3</v>
      </c>
      <c r="E344" s="84">
        <v>8.3000000000000007</v>
      </c>
      <c r="F344" s="61">
        <v>1.5727000000000002</v>
      </c>
      <c r="G344" s="232">
        <v>21.353410000000004</v>
      </c>
      <c r="H344" s="232"/>
      <c r="I344" s="63">
        <f>G344*D344</f>
        <v>27.759433000000005</v>
      </c>
    </row>
    <row r="345" spans="1:9">
      <c r="A345" s="229" t="s">
        <v>30</v>
      </c>
      <c r="B345" s="229"/>
      <c r="C345" s="229"/>
      <c r="D345" s="229"/>
      <c r="E345" s="229"/>
      <c r="F345" s="229"/>
      <c r="G345" s="229"/>
      <c r="H345" s="229"/>
      <c r="I345" s="85">
        <f>I344</f>
        <v>27.759433000000005</v>
      </c>
    </row>
    <row r="346" spans="1:9">
      <c r="A346" s="229" t="s">
        <v>31</v>
      </c>
      <c r="B346" s="229"/>
      <c r="C346" s="229"/>
      <c r="D346" s="229"/>
      <c r="E346" s="229"/>
      <c r="F346" s="229"/>
      <c r="G346" s="229"/>
      <c r="H346" s="229"/>
      <c r="I346" s="85">
        <f>I345*5%</f>
        <v>1.3879716500000003</v>
      </c>
    </row>
    <row r="347" spans="1:9">
      <c r="A347" s="229" t="s">
        <v>32</v>
      </c>
      <c r="B347" s="229"/>
      <c r="C347" s="229"/>
      <c r="D347" s="229"/>
      <c r="E347" s="229"/>
      <c r="F347" s="229"/>
      <c r="G347" s="229"/>
      <c r="H347" s="229"/>
      <c r="I347" s="85">
        <v>1</v>
      </c>
    </row>
    <row r="348" spans="1:9">
      <c r="A348" s="229" t="s">
        <v>33</v>
      </c>
      <c r="B348" s="229"/>
      <c r="C348" s="229"/>
      <c r="D348" s="229"/>
      <c r="E348" s="229"/>
      <c r="F348" s="229"/>
      <c r="G348" s="229"/>
      <c r="H348" s="229"/>
      <c r="I348" s="85">
        <f>SUM(I342+I345+I346)</f>
        <v>361.30740465000002</v>
      </c>
    </row>
    <row r="349" spans="1:9">
      <c r="A349" s="77" t="s">
        <v>5</v>
      </c>
      <c r="B349" s="77" t="s">
        <v>34</v>
      </c>
      <c r="C349" s="77" t="s">
        <v>21</v>
      </c>
      <c r="D349" s="214" t="s">
        <v>35</v>
      </c>
      <c r="E349" s="214"/>
      <c r="F349" s="214"/>
      <c r="G349" s="215" t="s">
        <v>36</v>
      </c>
      <c r="H349" s="215"/>
      <c r="I349" s="81" t="s">
        <v>37</v>
      </c>
    </row>
    <row r="350" spans="1:9" ht="45">
      <c r="A350" s="4" t="s">
        <v>131</v>
      </c>
      <c r="B350" s="5" t="s">
        <v>132</v>
      </c>
      <c r="C350" s="16" t="s">
        <v>48</v>
      </c>
      <c r="D350" s="209">
        <v>8</v>
      </c>
      <c r="E350" s="209"/>
      <c r="F350" s="209"/>
      <c r="G350" s="210">
        <v>29.19</v>
      </c>
      <c r="H350" s="210"/>
      <c r="I350" s="63">
        <f>D350*G350</f>
        <v>233.52</v>
      </c>
    </row>
    <row r="351" spans="1:9" ht="33.75">
      <c r="A351" s="6" t="s">
        <v>133</v>
      </c>
      <c r="B351" s="5" t="s">
        <v>134</v>
      </c>
      <c r="C351" s="16" t="s">
        <v>48</v>
      </c>
      <c r="D351" s="209">
        <v>2</v>
      </c>
      <c r="E351" s="209"/>
      <c r="F351" s="209"/>
      <c r="G351" s="210">
        <v>40.86</v>
      </c>
      <c r="H351" s="210"/>
      <c r="I351" s="63">
        <f>D351*G351</f>
        <v>81.72</v>
      </c>
    </row>
    <row r="352" spans="1:9" ht="33.75">
      <c r="A352" s="6" t="s">
        <v>84</v>
      </c>
      <c r="B352" s="5" t="s">
        <v>85</v>
      </c>
      <c r="C352" s="16" t="s">
        <v>48</v>
      </c>
      <c r="D352" s="209">
        <v>2</v>
      </c>
      <c r="E352" s="209"/>
      <c r="F352" s="209"/>
      <c r="G352" s="210">
        <v>60.74</v>
      </c>
      <c r="H352" s="210"/>
      <c r="I352" s="63">
        <f t="shared" ref="I352:I354" si="6">D352*G352</f>
        <v>121.48</v>
      </c>
    </row>
    <row r="353" spans="1:9" ht="22.5">
      <c r="A353" s="4" t="s">
        <v>141</v>
      </c>
      <c r="B353" s="43" t="s">
        <v>125</v>
      </c>
      <c r="C353" s="16" t="s">
        <v>48</v>
      </c>
      <c r="D353" s="209">
        <v>4</v>
      </c>
      <c r="E353" s="209"/>
      <c r="F353" s="209"/>
      <c r="G353" s="210">
        <v>65.5</v>
      </c>
      <c r="H353" s="210"/>
      <c r="I353" s="63">
        <f t="shared" si="6"/>
        <v>262</v>
      </c>
    </row>
    <row r="354" spans="1:9" ht="33.75">
      <c r="A354" s="4" t="s">
        <v>136</v>
      </c>
      <c r="B354" s="5" t="s">
        <v>137</v>
      </c>
      <c r="C354" s="16" t="s">
        <v>48</v>
      </c>
      <c r="D354" s="209">
        <v>4</v>
      </c>
      <c r="E354" s="209"/>
      <c r="F354" s="209"/>
      <c r="G354" s="210">
        <v>35.130000000000003</v>
      </c>
      <c r="H354" s="210"/>
      <c r="I354" s="63">
        <f t="shared" si="6"/>
        <v>140.52000000000001</v>
      </c>
    </row>
    <row r="355" spans="1:9">
      <c r="A355" s="193" t="s">
        <v>49</v>
      </c>
      <c r="B355" s="193"/>
      <c r="C355" s="193"/>
      <c r="D355" s="193"/>
      <c r="E355" s="193"/>
      <c r="F355" s="193"/>
      <c r="G355" s="193"/>
      <c r="H355" s="193"/>
      <c r="I355" s="85">
        <f>SUM(I350:I354)</f>
        <v>839.24</v>
      </c>
    </row>
    <row r="356" spans="1:9">
      <c r="A356" s="77" t="s">
        <v>5</v>
      </c>
      <c r="B356" s="77" t="s">
        <v>50</v>
      </c>
      <c r="C356" s="77" t="s">
        <v>21</v>
      </c>
      <c r="D356" s="214" t="s">
        <v>35</v>
      </c>
      <c r="E356" s="214"/>
      <c r="F356" s="214"/>
      <c r="G356" s="215" t="s">
        <v>36</v>
      </c>
      <c r="H356" s="215"/>
      <c r="I356" s="81" t="s">
        <v>37</v>
      </c>
    </row>
    <row r="357" spans="1:9">
      <c r="A357" s="4"/>
      <c r="B357" s="5"/>
      <c r="C357" s="16"/>
      <c r="D357" s="196"/>
      <c r="E357" s="196"/>
      <c r="F357" s="196"/>
      <c r="G357" s="254"/>
      <c r="H357" s="254"/>
      <c r="I357" s="63"/>
    </row>
    <row r="358" spans="1:9">
      <c r="A358" s="216" t="s">
        <v>55</v>
      </c>
      <c r="B358" s="216"/>
      <c r="C358" s="216"/>
      <c r="D358" s="216"/>
      <c r="E358" s="216"/>
      <c r="F358" s="216"/>
      <c r="G358" s="216"/>
      <c r="H358" s="216"/>
      <c r="I358" s="88">
        <v>0</v>
      </c>
    </row>
    <row r="359" spans="1:9">
      <c r="A359" s="217" t="s">
        <v>5</v>
      </c>
      <c r="B359" s="217" t="s">
        <v>56</v>
      </c>
      <c r="C359" s="218" t="s">
        <v>57</v>
      </c>
      <c r="D359" s="218"/>
      <c r="E359" s="218" t="s">
        <v>58</v>
      </c>
      <c r="F359" s="218"/>
      <c r="G359" s="219" t="s">
        <v>36</v>
      </c>
      <c r="H359" s="219"/>
      <c r="I359" s="242" t="s">
        <v>37</v>
      </c>
    </row>
    <row r="360" spans="1:9">
      <c r="A360" s="217"/>
      <c r="B360" s="217"/>
      <c r="C360" s="72" t="s">
        <v>59</v>
      </c>
      <c r="D360" s="72" t="s">
        <v>60</v>
      </c>
      <c r="E360" s="218"/>
      <c r="F360" s="218"/>
      <c r="G360" s="219"/>
      <c r="H360" s="219"/>
      <c r="I360" s="242"/>
    </row>
    <row r="361" spans="1:9">
      <c r="A361" s="31"/>
      <c r="B361" s="73"/>
      <c r="C361" s="11"/>
      <c r="D361" s="11"/>
      <c r="E361" s="225"/>
      <c r="F361" s="225"/>
      <c r="G361" s="226"/>
      <c r="H361" s="226"/>
      <c r="I361" s="85"/>
    </row>
    <row r="362" spans="1:9">
      <c r="A362" s="216" t="s">
        <v>61</v>
      </c>
      <c r="B362" s="216"/>
      <c r="C362" s="216"/>
      <c r="D362" s="216"/>
      <c r="E362" s="216"/>
      <c r="F362" s="216"/>
      <c r="G362" s="216"/>
      <c r="H362" s="216"/>
      <c r="I362" s="85">
        <v>0</v>
      </c>
    </row>
    <row r="363" spans="1:9">
      <c r="A363" s="227"/>
      <c r="B363" s="227"/>
      <c r="C363" s="227"/>
      <c r="D363" s="227"/>
      <c r="E363" s="227"/>
      <c r="F363" s="227"/>
      <c r="G363" s="227"/>
      <c r="H363" s="227"/>
      <c r="I363" s="227"/>
    </row>
    <row r="364" spans="1:9">
      <c r="A364" s="228" t="s">
        <v>62</v>
      </c>
      <c r="B364" s="228"/>
      <c r="C364" s="228"/>
      <c r="D364" s="228"/>
      <c r="E364" s="228"/>
      <c r="F364" s="228"/>
      <c r="G364" s="228"/>
      <c r="H364" s="228"/>
      <c r="I364" s="68">
        <f>I348+I355+I358+I362</f>
        <v>1200.5474046500001</v>
      </c>
    </row>
    <row r="365" spans="1:9">
      <c r="A365" s="220" t="s">
        <v>63</v>
      </c>
      <c r="B365" s="221"/>
      <c r="C365" s="221"/>
      <c r="D365" s="221"/>
      <c r="E365" s="222">
        <v>0.33250000000000002</v>
      </c>
      <c r="F365" s="222"/>
      <c r="G365" s="222"/>
      <c r="H365" s="223"/>
      <c r="I365" s="68">
        <f>I364*E365</f>
        <v>399.18201204612507</v>
      </c>
    </row>
    <row r="366" spans="1:9">
      <c r="A366" s="224" t="s">
        <v>64</v>
      </c>
      <c r="B366" s="224"/>
      <c r="C366" s="224"/>
      <c r="D366" s="224"/>
      <c r="E366" s="224"/>
      <c r="F366" s="224"/>
      <c r="G366" s="224"/>
      <c r="H366" s="224"/>
      <c r="I366" s="114">
        <f>I364+I365</f>
        <v>1599.7294166961251</v>
      </c>
    </row>
    <row r="367" spans="1:9" s="37" customFormat="1" ht="30.75" customHeight="1">
      <c r="A367" s="1" t="s">
        <v>142</v>
      </c>
      <c r="B367" s="197" t="s">
        <v>166</v>
      </c>
      <c r="C367" s="198"/>
      <c r="D367" s="198"/>
      <c r="E367" s="198"/>
      <c r="F367" s="198"/>
      <c r="G367" s="198"/>
      <c r="H367" s="198"/>
      <c r="I367" s="199"/>
    </row>
    <row r="368" spans="1:9" s="37" customFormat="1" ht="32.25" customHeight="1">
      <c r="A368" s="200" t="s">
        <v>119</v>
      </c>
      <c r="B368" s="201"/>
      <c r="C368" s="202" t="s">
        <v>3</v>
      </c>
      <c r="D368" s="203"/>
      <c r="E368" s="203"/>
      <c r="F368" s="204"/>
      <c r="G368" s="202" t="s">
        <v>4</v>
      </c>
      <c r="H368" s="203"/>
      <c r="I368" s="204"/>
    </row>
    <row r="369" spans="1:9" s="37" customFormat="1">
      <c r="A369" s="217" t="s">
        <v>5</v>
      </c>
      <c r="B369" s="217" t="s">
        <v>6</v>
      </c>
      <c r="C369" s="255" t="s">
        <v>7</v>
      </c>
      <c r="D369" s="202" t="s">
        <v>8</v>
      </c>
      <c r="E369" s="203"/>
      <c r="F369" s="204"/>
      <c r="G369" s="202" t="s">
        <v>9</v>
      </c>
      <c r="H369" s="203"/>
      <c r="I369" s="204"/>
    </row>
    <row r="370" spans="1:9" s="41" customFormat="1">
      <c r="A370" s="217"/>
      <c r="B370" s="217"/>
      <c r="C370" s="255"/>
      <c r="D370" s="75" t="s">
        <v>10</v>
      </c>
      <c r="E370" s="75" t="s">
        <v>11</v>
      </c>
      <c r="F370" s="75" t="s">
        <v>12</v>
      </c>
      <c r="G370" s="75" t="s">
        <v>11</v>
      </c>
      <c r="H370" s="75" t="s">
        <v>12</v>
      </c>
      <c r="I370" s="80" t="s">
        <v>13</v>
      </c>
    </row>
    <row r="371" spans="1:9" s="37" customFormat="1" ht="22.5">
      <c r="A371" s="4" t="s">
        <v>17</v>
      </c>
      <c r="B371" s="5" t="s">
        <v>18</v>
      </c>
      <c r="C371" s="6" t="s">
        <v>16</v>
      </c>
      <c r="D371" s="7">
        <v>1.8</v>
      </c>
      <c r="E371" s="50">
        <v>1</v>
      </c>
      <c r="F371" s="50">
        <v>0</v>
      </c>
      <c r="G371" s="51">
        <v>207.6</v>
      </c>
      <c r="H371" s="52">
        <v>13.91</v>
      </c>
      <c r="I371" s="53">
        <f>G371*D371</f>
        <v>373.68</v>
      </c>
    </row>
    <row r="372" spans="1:9" s="37" customFormat="1">
      <c r="A372" s="216" t="s">
        <v>19</v>
      </c>
      <c r="B372" s="216"/>
      <c r="C372" s="216"/>
      <c r="D372" s="216"/>
      <c r="E372" s="216"/>
      <c r="F372" s="216"/>
      <c r="G372" s="216"/>
      <c r="H372" s="216"/>
      <c r="I372" s="11">
        <f>I371</f>
        <v>373.68</v>
      </c>
    </row>
    <row r="373" spans="1:9" s="37" customFormat="1" ht="22.5">
      <c r="A373" s="77" t="s">
        <v>5</v>
      </c>
      <c r="B373" s="77" t="s">
        <v>20</v>
      </c>
      <c r="C373" s="77" t="s">
        <v>21</v>
      </c>
      <c r="D373" s="77" t="s">
        <v>22</v>
      </c>
      <c r="E373" s="78" t="s">
        <v>23</v>
      </c>
      <c r="F373" s="78" t="s">
        <v>24</v>
      </c>
      <c r="G373" s="194" t="s">
        <v>25</v>
      </c>
      <c r="H373" s="195"/>
      <c r="I373" s="76" t="s">
        <v>13</v>
      </c>
    </row>
    <row r="374" spans="1:9" s="37" customFormat="1" ht="22.5">
      <c r="A374" s="4" t="s">
        <v>80</v>
      </c>
      <c r="B374" s="15" t="s">
        <v>81</v>
      </c>
      <c r="C374" s="16" t="s">
        <v>16</v>
      </c>
      <c r="D374" s="90">
        <v>1.5</v>
      </c>
      <c r="E374" s="84">
        <v>8.3000000000000007</v>
      </c>
      <c r="F374" s="61">
        <v>1.5727000000000002</v>
      </c>
      <c r="G374" s="232">
        <v>21.353410000000004</v>
      </c>
      <c r="H374" s="232"/>
      <c r="I374" s="63">
        <f>G374*D374</f>
        <v>32.030115000000009</v>
      </c>
    </row>
    <row r="375" spans="1:9" s="37" customFormat="1">
      <c r="A375" s="193" t="s">
        <v>30</v>
      </c>
      <c r="B375" s="193"/>
      <c r="C375" s="193"/>
      <c r="D375" s="193"/>
      <c r="E375" s="193"/>
      <c r="F375" s="193"/>
      <c r="G375" s="193"/>
      <c r="H375" s="193"/>
      <c r="I375" s="11">
        <f>I374</f>
        <v>32.030115000000009</v>
      </c>
    </row>
    <row r="376" spans="1:9" s="37" customFormat="1">
      <c r="A376" s="193" t="s">
        <v>31</v>
      </c>
      <c r="B376" s="193"/>
      <c r="C376" s="193"/>
      <c r="D376" s="193"/>
      <c r="E376" s="193"/>
      <c r="F376" s="193"/>
      <c r="G376" s="193"/>
      <c r="H376" s="193"/>
      <c r="I376" s="11">
        <f>I375*5%</f>
        <v>1.6015057500000005</v>
      </c>
    </row>
    <row r="377" spans="1:9" s="37" customFormat="1">
      <c r="A377" s="193" t="s">
        <v>32</v>
      </c>
      <c r="B377" s="193"/>
      <c r="C377" s="193"/>
      <c r="D377" s="193"/>
      <c r="E377" s="193"/>
      <c r="F377" s="193"/>
      <c r="G377" s="193"/>
      <c r="H377" s="193"/>
      <c r="I377" s="11">
        <v>1</v>
      </c>
    </row>
    <row r="378" spans="1:9" s="37" customFormat="1">
      <c r="A378" s="193" t="s">
        <v>33</v>
      </c>
      <c r="B378" s="193"/>
      <c r="C378" s="193"/>
      <c r="D378" s="193"/>
      <c r="E378" s="193"/>
      <c r="F378" s="193"/>
      <c r="G378" s="193"/>
      <c r="H378" s="193"/>
      <c r="I378" s="85">
        <f>I372+I375+I376</f>
        <v>407.31162075000003</v>
      </c>
    </row>
    <row r="379" spans="1:9" s="37" customFormat="1">
      <c r="A379" s="77" t="s">
        <v>5</v>
      </c>
      <c r="B379" s="77" t="s">
        <v>34</v>
      </c>
      <c r="C379" s="77" t="s">
        <v>21</v>
      </c>
      <c r="D379" s="214" t="s">
        <v>35</v>
      </c>
      <c r="E379" s="214"/>
      <c r="F379" s="214"/>
      <c r="G379" s="215" t="s">
        <v>36</v>
      </c>
      <c r="H379" s="215"/>
      <c r="I379" s="72" t="s">
        <v>37</v>
      </c>
    </row>
    <row r="380" spans="1:9" ht="33.75">
      <c r="A380" s="6" t="s">
        <v>84</v>
      </c>
      <c r="B380" s="5" t="s">
        <v>85</v>
      </c>
      <c r="C380" s="16" t="s">
        <v>48</v>
      </c>
      <c r="D380" s="209">
        <v>2</v>
      </c>
      <c r="E380" s="209"/>
      <c r="F380" s="209"/>
      <c r="G380" s="210">
        <v>60.74</v>
      </c>
      <c r="H380" s="210"/>
      <c r="I380" s="26">
        <f>D380*G380</f>
        <v>121.48</v>
      </c>
    </row>
    <row r="381" spans="1:9" ht="22.5">
      <c r="A381" s="48" t="s">
        <v>167</v>
      </c>
      <c r="B381" s="5" t="s">
        <v>122</v>
      </c>
      <c r="C381" s="16" t="s">
        <v>48</v>
      </c>
      <c r="D381" s="209">
        <v>4</v>
      </c>
      <c r="E381" s="209"/>
      <c r="F381" s="209"/>
      <c r="G381" s="210">
        <v>20.64</v>
      </c>
      <c r="H381" s="210"/>
      <c r="I381" s="26">
        <f t="shared" ref="I381:I383" si="7">D381*G381</f>
        <v>82.56</v>
      </c>
    </row>
    <row r="382" spans="1:9" ht="22.5">
      <c r="A382" s="4" t="s">
        <v>143</v>
      </c>
      <c r="B382" s="5" t="s">
        <v>83</v>
      </c>
      <c r="C382" s="16" t="s">
        <v>43</v>
      </c>
      <c r="D382" s="209">
        <v>0.25</v>
      </c>
      <c r="E382" s="209"/>
      <c r="F382" s="209"/>
      <c r="G382" s="210">
        <v>56.02</v>
      </c>
      <c r="H382" s="210"/>
      <c r="I382" s="26">
        <f t="shared" si="7"/>
        <v>14.005000000000001</v>
      </c>
    </row>
    <row r="383" spans="1:9" ht="22.5">
      <c r="A383" s="4" t="s">
        <v>88</v>
      </c>
      <c r="B383" s="5" t="s">
        <v>89</v>
      </c>
      <c r="C383" s="16" t="s">
        <v>43</v>
      </c>
      <c r="D383" s="209">
        <v>0.11</v>
      </c>
      <c r="E383" s="209"/>
      <c r="F383" s="209"/>
      <c r="G383" s="210">
        <v>54.32</v>
      </c>
      <c r="H383" s="210"/>
      <c r="I383" s="26">
        <f t="shared" si="7"/>
        <v>5.9752000000000001</v>
      </c>
    </row>
    <row r="384" spans="1:9" s="37" customFormat="1">
      <c r="A384" s="193" t="s">
        <v>49</v>
      </c>
      <c r="B384" s="193"/>
      <c r="C384" s="193"/>
      <c r="D384" s="193"/>
      <c r="E384" s="193"/>
      <c r="F384" s="193"/>
      <c r="G384" s="193"/>
      <c r="H384" s="193"/>
      <c r="I384" s="85">
        <f>I380+I381+I382+I383</f>
        <v>224.02020000000002</v>
      </c>
    </row>
    <row r="385" spans="1:9" s="37" customFormat="1">
      <c r="A385" s="77" t="s">
        <v>5</v>
      </c>
      <c r="B385" s="77" t="s">
        <v>50</v>
      </c>
      <c r="C385" s="77" t="s">
        <v>21</v>
      </c>
      <c r="D385" s="214" t="s">
        <v>35</v>
      </c>
      <c r="E385" s="214"/>
      <c r="F385" s="214"/>
      <c r="G385" s="215" t="s">
        <v>36</v>
      </c>
      <c r="H385" s="215"/>
      <c r="I385" s="72" t="s">
        <v>37</v>
      </c>
    </row>
    <row r="386" spans="1:9" s="37" customFormat="1">
      <c r="A386" s="4"/>
      <c r="B386" s="5"/>
      <c r="C386" s="16"/>
      <c r="D386" s="196"/>
      <c r="E386" s="196"/>
      <c r="F386" s="196"/>
      <c r="G386" s="254"/>
      <c r="H386" s="254"/>
      <c r="I386" s="26"/>
    </row>
    <row r="387" spans="1:9" s="37" customFormat="1">
      <c r="A387" s="216" t="s">
        <v>55</v>
      </c>
      <c r="B387" s="216"/>
      <c r="C387" s="216"/>
      <c r="D387" s="216"/>
      <c r="E387" s="216"/>
      <c r="F387" s="216"/>
      <c r="G387" s="216"/>
      <c r="H387" s="216"/>
      <c r="I387" s="28">
        <v>0</v>
      </c>
    </row>
    <row r="388" spans="1:9" s="37" customFormat="1">
      <c r="A388" s="217" t="s">
        <v>5</v>
      </c>
      <c r="B388" s="217" t="s">
        <v>56</v>
      </c>
      <c r="C388" s="218" t="s">
        <v>57</v>
      </c>
      <c r="D388" s="218"/>
      <c r="E388" s="218" t="s">
        <v>58</v>
      </c>
      <c r="F388" s="218"/>
      <c r="G388" s="219" t="s">
        <v>36</v>
      </c>
      <c r="H388" s="219"/>
      <c r="I388" s="218" t="s">
        <v>37</v>
      </c>
    </row>
    <row r="389" spans="1:9" s="37" customFormat="1">
      <c r="A389" s="217"/>
      <c r="B389" s="217"/>
      <c r="C389" s="72" t="s">
        <v>59</v>
      </c>
      <c r="D389" s="72" t="s">
        <v>60</v>
      </c>
      <c r="E389" s="218"/>
      <c r="F389" s="218"/>
      <c r="G389" s="219"/>
      <c r="H389" s="219"/>
      <c r="I389" s="218"/>
    </row>
    <row r="390" spans="1:9" s="37" customFormat="1">
      <c r="A390" s="31"/>
      <c r="B390" s="73"/>
      <c r="C390" s="11"/>
      <c r="D390" s="11"/>
      <c r="E390" s="225"/>
      <c r="F390" s="225"/>
      <c r="G390" s="226"/>
      <c r="H390" s="226"/>
      <c r="I390" s="11"/>
    </row>
    <row r="391" spans="1:9" s="37" customFormat="1">
      <c r="A391" s="216" t="s">
        <v>61</v>
      </c>
      <c r="B391" s="216"/>
      <c r="C391" s="216"/>
      <c r="D391" s="216"/>
      <c r="E391" s="216"/>
      <c r="F391" s="216"/>
      <c r="G391" s="216"/>
      <c r="H391" s="216"/>
      <c r="I391" s="11">
        <v>0</v>
      </c>
    </row>
    <row r="392" spans="1:9" s="37" customFormat="1">
      <c r="A392" s="227"/>
      <c r="B392" s="227"/>
      <c r="C392" s="227"/>
      <c r="D392" s="227"/>
      <c r="E392" s="227"/>
      <c r="F392" s="227"/>
      <c r="G392" s="227"/>
      <c r="H392" s="227"/>
      <c r="I392" s="227"/>
    </row>
    <row r="393" spans="1:9" s="37" customFormat="1">
      <c r="A393" s="228" t="s">
        <v>62</v>
      </c>
      <c r="B393" s="228"/>
      <c r="C393" s="228"/>
      <c r="D393" s="228"/>
      <c r="E393" s="228"/>
      <c r="F393" s="228"/>
      <c r="G393" s="228"/>
      <c r="H393" s="228"/>
      <c r="I393" s="34">
        <f>I378+I384+I387+I391</f>
        <v>631.33182075000002</v>
      </c>
    </row>
    <row r="394" spans="1:9" s="37" customFormat="1">
      <c r="A394" s="220" t="s">
        <v>63</v>
      </c>
      <c r="B394" s="221"/>
      <c r="C394" s="221"/>
      <c r="D394" s="221"/>
      <c r="E394" s="222">
        <v>0.33250000000000002</v>
      </c>
      <c r="F394" s="222"/>
      <c r="G394" s="222"/>
      <c r="H394" s="223"/>
      <c r="I394" s="34">
        <f>I393*E394</f>
        <v>209.91783039937502</v>
      </c>
    </row>
    <row r="395" spans="1:9" s="37" customFormat="1">
      <c r="A395" s="224" t="s">
        <v>64</v>
      </c>
      <c r="B395" s="224"/>
      <c r="C395" s="224"/>
      <c r="D395" s="224"/>
      <c r="E395" s="224"/>
      <c r="F395" s="224"/>
      <c r="G395" s="224"/>
      <c r="H395" s="224"/>
      <c r="I395" s="114">
        <f>I393+I394</f>
        <v>841.24965114937504</v>
      </c>
    </row>
    <row r="396" spans="1:9" s="37" customFormat="1" ht="30.75" customHeight="1">
      <c r="A396" s="1" t="s">
        <v>144</v>
      </c>
      <c r="B396" s="197" t="s">
        <v>145</v>
      </c>
      <c r="C396" s="198"/>
      <c r="D396" s="198"/>
      <c r="E396" s="198"/>
      <c r="F396" s="198"/>
      <c r="G396" s="198"/>
      <c r="H396" s="198"/>
      <c r="I396" s="199"/>
    </row>
    <row r="397" spans="1:9" s="37" customFormat="1" ht="32.25" customHeight="1">
      <c r="A397" s="200" t="s">
        <v>119</v>
      </c>
      <c r="B397" s="201"/>
      <c r="C397" s="202" t="s">
        <v>3</v>
      </c>
      <c r="D397" s="203"/>
      <c r="E397" s="203"/>
      <c r="F397" s="204"/>
      <c r="G397" s="202" t="s">
        <v>4</v>
      </c>
      <c r="H397" s="203"/>
      <c r="I397" s="204"/>
    </row>
    <row r="398" spans="1:9" s="37" customFormat="1">
      <c r="A398" s="217" t="s">
        <v>5</v>
      </c>
      <c r="B398" s="217" t="s">
        <v>6</v>
      </c>
      <c r="C398" s="255" t="s">
        <v>7</v>
      </c>
      <c r="D398" s="202" t="s">
        <v>8</v>
      </c>
      <c r="E398" s="203"/>
      <c r="F398" s="204"/>
      <c r="G398" s="202" t="s">
        <v>9</v>
      </c>
      <c r="H398" s="203"/>
      <c r="I398" s="204"/>
    </row>
    <row r="399" spans="1:9" s="41" customFormat="1">
      <c r="A399" s="217"/>
      <c r="B399" s="217"/>
      <c r="C399" s="255"/>
      <c r="D399" s="75" t="s">
        <v>10</v>
      </c>
      <c r="E399" s="75" t="s">
        <v>11</v>
      </c>
      <c r="F399" s="75" t="s">
        <v>12</v>
      </c>
      <c r="G399" s="75" t="s">
        <v>11</v>
      </c>
      <c r="H399" s="75" t="s">
        <v>12</v>
      </c>
      <c r="I399" s="80" t="s">
        <v>13</v>
      </c>
    </row>
    <row r="400" spans="1:9" s="37" customFormat="1" ht="22.5">
      <c r="A400" s="4" t="s">
        <v>17</v>
      </c>
      <c r="B400" s="5" t="s">
        <v>18</v>
      </c>
      <c r="C400" s="6" t="s">
        <v>16</v>
      </c>
      <c r="D400" s="7">
        <v>1.8</v>
      </c>
      <c r="E400" s="50">
        <v>1</v>
      </c>
      <c r="F400" s="50">
        <v>0</v>
      </c>
      <c r="G400" s="51">
        <v>207.6</v>
      </c>
      <c r="H400" s="52">
        <v>13.91</v>
      </c>
      <c r="I400" s="53">
        <f>G400*D400</f>
        <v>373.68</v>
      </c>
    </row>
    <row r="401" spans="1:9" s="37" customFormat="1">
      <c r="A401" s="216" t="s">
        <v>19</v>
      </c>
      <c r="B401" s="216"/>
      <c r="C401" s="216"/>
      <c r="D401" s="216"/>
      <c r="E401" s="216"/>
      <c r="F401" s="216"/>
      <c r="G401" s="216"/>
      <c r="H401" s="216"/>
      <c r="I401" s="11">
        <f>I400</f>
        <v>373.68</v>
      </c>
    </row>
    <row r="402" spans="1:9" s="37" customFormat="1" ht="22.5">
      <c r="A402" s="77" t="s">
        <v>5</v>
      </c>
      <c r="B402" s="77" t="s">
        <v>20</v>
      </c>
      <c r="C402" s="77" t="s">
        <v>21</v>
      </c>
      <c r="D402" s="77" t="s">
        <v>22</v>
      </c>
      <c r="E402" s="78" t="s">
        <v>23</v>
      </c>
      <c r="F402" s="78" t="s">
        <v>24</v>
      </c>
      <c r="G402" s="194" t="s">
        <v>25</v>
      </c>
      <c r="H402" s="195"/>
      <c r="I402" s="76" t="s">
        <v>13</v>
      </c>
    </row>
    <row r="403" spans="1:9" s="37" customFormat="1" ht="22.5">
      <c r="A403" s="4" t="s">
        <v>80</v>
      </c>
      <c r="B403" s="15" t="s">
        <v>81</v>
      </c>
      <c r="C403" s="16" t="s">
        <v>16</v>
      </c>
      <c r="D403" s="90">
        <v>1.5</v>
      </c>
      <c r="E403" s="84">
        <v>8.3000000000000007</v>
      </c>
      <c r="F403" s="61">
        <v>1.5727000000000002</v>
      </c>
      <c r="G403" s="232">
        <v>21.353410000000004</v>
      </c>
      <c r="H403" s="232"/>
      <c r="I403" s="63">
        <f>G403*D403</f>
        <v>32.030115000000009</v>
      </c>
    </row>
    <row r="404" spans="1:9" s="37" customFormat="1">
      <c r="A404" s="193" t="s">
        <v>30</v>
      </c>
      <c r="B404" s="193"/>
      <c r="C404" s="193"/>
      <c r="D404" s="193"/>
      <c r="E404" s="193"/>
      <c r="F404" s="193"/>
      <c r="G404" s="193"/>
      <c r="H404" s="193"/>
      <c r="I404" s="11">
        <f>I403</f>
        <v>32.030115000000009</v>
      </c>
    </row>
    <row r="405" spans="1:9" s="37" customFormat="1">
      <c r="A405" s="193" t="s">
        <v>31</v>
      </c>
      <c r="B405" s="193"/>
      <c r="C405" s="193"/>
      <c r="D405" s="193"/>
      <c r="E405" s="193"/>
      <c r="F405" s="193"/>
      <c r="G405" s="193"/>
      <c r="H405" s="193"/>
      <c r="I405" s="11">
        <f>I404*5%</f>
        <v>1.6015057500000005</v>
      </c>
    </row>
    <row r="406" spans="1:9" s="37" customFormat="1">
      <c r="A406" s="193" t="s">
        <v>32</v>
      </c>
      <c r="B406" s="193"/>
      <c r="C406" s="193"/>
      <c r="D406" s="193"/>
      <c r="E406" s="193"/>
      <c r="F406" s="193"/>
      <c r="G406" s="193"/>
      <c r="H406" s="193"/>
      <c r="I406" s="11">
        <v>1</v>
      </c>
    </row>
    <row r="407" spans="1:9" s="37" customFormat="1">
      <c r="A407" s="193" t="s">
        <v>33</v>
      </c>
      <c r="B407" s="193"/>
      <c r="C407" s="193"/>
      <c r="D407" s="193"/>
      <c r="E407" s="193"/>
      <c r="F407" s="193"/>
      <c r="G407" s="193"/>
      <c r="H407" s="193"/>
      <c r="I407" s="85">
        <f>I401+I404+I405</f>
        <v>407.31162075000003</v>
      </c>
    </row>
    <row r="408" spans="1:9" s="37" customFormat="1">
      <c r="A408" s="77" t="s">
        <v>5</v>
      </c>
      <c r="B408" s="77" t="s">
        <v>34</v>
      </c>
      <c r="C408" s="77" t="s">
        <v>21</v>
      </c>
      <c r="D408" s="214" t="s">
        <v>35</v>
      </c>
      <c r="E408" s="214"/>
      <c r="F408" s="214"/>
      <c r="G408" s="215" t="s">
        <v>36</v>
      </c>
      <c r="H408" s="215"/>
      <c r="I408" s="72" t="s">
        <v>37</v>
      </c>
    </row>
    <row r="409" spans="1:9" ht="33.75">
      <c r="A409" s="6" t="s">
        <v>84</v>
      </c>
      <c r="B409" s="5" t="s">
        <v>85</v>
      </c>
      <c r="C409" s="16" t="s">
        <v>48</v>
      </c>
      <c r="D409" s="209">
        <v>2</v>
      </c>
      <c r="E409" s="209"/>
      <c r="F409" s="209"/>
      <c r="G409" s="210">
        <v>60.74</v>
      </c>
      <c r="H409" s="210"/>
      <c r="I409" s="26">
        <f>D409*G409</f>
        <v>121.48</v>
      </c>
    </row>
    <row r="410" spans="1:9" ht="22.5">
      <c r="A410" s="48" t="s">
        <v>167</v>
      </c>
      <c r="B410" s="5" t="s">
        <v>122</v>
      </c>
      <c r="C410" s="16" t="s">
        <v>48</v>
      </c>
      <c r="D410" s="209">
        <v>4</v>
      </c>
      <c r="E410" s="209"/>
      <c r="F410" s="209"/>
      <c r="G410" s="210">
        <v>20.64</v>
      </c>
      <c r="H410" s="210"/>
      <c r="I410" s="26">
        <f t="shared" ref="I410:I412" si="8">D410*G410</f>
        <v>82.56</v>
      </c>
    </row>
    <row r="411" spans="1:9" ht="22.5">
      <c r="A411" s="4" t="s">
        <v>143</v>
      </c>
      <c r="B411" s="5" t="s">
        <v>83</v>
      </c>
      <c r="C411" s="16" t="s">
        <v>43</v>
      </c>
      <c r="D411" s="209">
        <v>0.25</v>
      </c>
      <c r="E411" s="209"/>
      <c r="F411" s="209"/>
      <c r="G411" s="210">
        <v>56.02</v>
      </c>
      <c r="H411" s="210"/>
      <c r="I411" s="26">
        <f t="shared" si="8"/>
        <v>14.005000000000001</v>
      </c>
    </row>
    <row r="412" spans="1:9" ht="22.5">
      <c r="A412" s="4" t="s">
        <v>88</v>
      </c>
      <c r="B412" s="5" t="s">
        <v>89</v>
      </c>
      <c r="C412" s="16" t="s">
        <v>43</v>
      </c>
      <c r="D412" s="209">
        <v>0.11</v>
      </c>
      <c r="E412" s="209"/>
      <c r="F412" s="209"/>
      <c r="G412" s="210">
        <v>54.32</v>
      </c>
      <c r="H412" s="210"/>
      <c r="I412" s="26">
        <f t="shared" si="8"/>
        <v>5.9752000000000001</v>
      </c>
    </row>
    <row r="413" spans="1:9" s="37" customFormat="1">
      <c r="A413" s="193" t="s">
        <v>49</v>
      </c>
      <c r="B413" s="193"/>
      <c r="C413" s="193"/>
      <c r="D413" s="193"/>
      <c r="E413" s="193"/>
      <c r="F413" s="193"/>
      <c r="G413" s="193"/>
      <c r="H413" s="193"/>
      <c r="I413" s="85">
        <f>I409+I410+I411+I412</f>
        <v>224.02020000000002</v>
      </c>
    </row>
    <row r="414" spans="1:9" s="37" customFormat="1">
      <c r="A414" s="77" t="s">
        <v>5</v>
      </c>
      <c r="B414" s="77" t="s">
        <v>50</v>
      </c>
      <c r="C414" s="77" t="s">
        <v>21</v>
      </c>
      <c r="D414" s="214" t="s">
        <v>35</v>
      </c>
      <c r="E414" s="214"/>
      <c r="F414" s="214"/>
      <c r="G414" s="215" t="s">
        <v>36</v>
      </c>
      <c r="H414" s="215"/>
      <c r="I414" s="72" t="s">
        <v>37</v>
      </c>
    </row>
    <row r="415" spans="1:9" s="37" customFormat="1">
      <c r="A415" s="4"/>
      <c r="B415" s="5"/>
      <c r="C415" s="16"/>
      <c r="D415" s="196"/>
      <c r="E415" s="196"/>
      <c r="F415" s="196"/>
      <c r="G415" s="254"/>
      <c r="H415" s="254"/>
      <c r="I415" s="26"/>
    </row>
    <row r="416" spans="1:9" s="37" customFormat="1">
      <c r="A416" s="216" t="s">
        <v>55</v>
      </c>
      <c r="B416" s="216"/>
      <c r="C416" s="216"/>
      <c r="D416" s="216"/>
      <c r="E416" s="216"/>
      <c r="F416" s="216"/>
      <c r="G416" s="216"/>
      <c r="H416" s="216"/>
      <c r="I416" s="28">
        <v>0</v>
      </c>
    </row>
    <row r="417" spans="1:9" s="37" customFormat="1">
      <c r="A417" s="217" t="s">
        <v>5</v>
      </c>
      <c r="B417" s="217" t="s">
        <v>56</v>
      </c>
      <c r="C417" s="218" t="s">
        <v>57</v>
      </c>
      <c r="D417" s="218"/>
      <c r="E417" s="218" t="s">
        <v>58</v>
      </c>
      <c r="F417" s="218"/>
      <c r="G417" s="219" t="s">
        <v>36</v>
      </c>
      <c r="H417" s="219"/>
      <c r="I417" s="218" t="s">
        <v>37</v>
      </c>
    </row>
    <row r="418" spans="1:9" s="37" customFormat="1">
      <c r="A418" s="217"/>
      <c r="B418" s="217"/>
      <c r="C418" s="72" t="s">
        <v>59</v>
      </c>
      <c r="D418" s="72" t="s">
        <v>60</v>
      </c>
      <c r="E418" s="218"/>
      <c r="F418" s="218"/>
      <c r="G418" s="219"/>
      <c r="H418" s="219"/>
      <c r="I418" s="218"/>
    </row>
    <row r="419" spans="1:9" s="37" customFormat="1">
      <c r="A419" s="31"/>
      <c r="B419" s="73"/>
      <c r="C419" s="11"/>
      <c r="D419" s="11"/>
      <c r="E419" s="225"/>
      <c r="F419" s="225"/>
      <c r="G419" s="226"/>
      <c r="H419" s="226"/>
      <c r="I419" s="11"/>
    </row>
    <row r="420" spans="1:9" s="37" customFormat="1">
      <c r="A420" s="216" t="s">
        <v>61</v>
      </c>
      <c r="B420" s="216"/>
      <c r="C420" s="216"/>
      <c r="D420" s="216"/>
      <c r="E420" s="216"/>
      <c r="F420" s="216"/>
      <c r="G420" s="216"/>
      <c r="H420" s="216"/>
      <c r="I420" s="11">
        <v>0</v>
      </c>
    </row>
    <row r="421" spans="1:9" s="37" customFormat="1">
      <c r="A421" s="227"/>
      <c r="B421" s="227"/>
      <c r="C421" s="227"/>
      <c r="D421" s="227"/>
      <c r="E421" s="227"/>
      <c r="F421" s="227"/>
      <c r="G421" s="227"/>
      <c r="H421" s="227"/>
      <c r="I421" s="227"/>
    </row>
    <row r="422" spans="1:9" s="37" customFormat="1">
      <c r="A422" s="228" t="s">
        <v>62</v>
      </c>
      <c r="B422" s="228"/>
      <c r="C422" s="228"/>
      <c r="D422" s="228"/>
      <c r="E422" s="228"/>
      <c r="F422" s="228"/>
      <c r="G422" s="228"/>
      <c r="H422" s="228"/>
      <c r="I422" s="34">
        <f>I407+I413+I416+I420</f>
        <v>631.33182075000002</v>
      </c>
    </row>
    <row r="423" spans="1:9" s="37" customFormat="1">
      <c r="A423" s="220" t="s">
        <v>63</v>
      </c>
      <c r="B423" s="221"/>
      <c r="C423" s="221"/>
      <c r="D423" s="221"/>
      <c r="E423" s="222">
        <v>0.33250000000000002</v>
      </c>
      <c r="F423" s="222"/>
      <c r="G423" s="222"/>
      <c r="H423" s="223"/>
      <c r="I423" s="34">
        <f>I422*E423</f>
        <v>209.91783039937502</v>
      </c>
    </row>
    <row r="424" spans="1:9" s="37" customFormat="1">
      <c r="A424" s="224" t="s">
        <v>64</v>
      </c>
      <c r="B424" s="224"/>
      <c r="C424" s="224"/>
      <c r="D424" s="224"/>
      <c r="E424" s="224"/>
      <c r="F424" s="224"/>
      <c r="G424" s="224"/>
      <c r="H424" s="224"/>
      <c r="I424" s="114">
        <f>I422+I423</f>
        <v>841.24965114937504</v>
      </c>
    </row>
    <row r="425" spans="1:9" s="41" customFormat="1" ht="45" customHeight="1">
      <c r="A425" s="1" t="s">
        <v>146</v>
      </c>
      <c r="B425" s="197" t="s">
        <v>147</v>
      </c>
      <c r="C425" s="198"/>
      <c r="D425" s="198"/>
      <c r="E425" s="198"/>
      <c r="F425" s="198"/>
      <c r="G425" s="198"/>
      <c r="H425" s="198"/>
      <c r="I425" s="199"/>
    </row>
    <row r="426" spans="1:9" s="37" customFormat="1" ht="22.5" customHeight="1">
      <c r="A426" s="200" t="s">
        <v>119</v>
      </c>
      <c r="B426" s="201"/>
      <c r="C426" s="202" t="s">
        <v>3</v>
      </c>
      <c r="D426" s="203"/>
      <c r="E426" s="203"/>
      <c r="F426" s="204"/>
      <c r="G426" s="202" t="s">
        <v>4</v>
      </c>
      <c r="H426" s="203"/>
      <c r="I426" s="204"/>
    </row>
    <row r="427" spans="1:9" s="37" customFormat="1">
      <c r="A427" s="217" t="s">
        <v>5</v>
      </c>
      <c r="B427" s="217" t="s">
        <v>6</v>
      </c>
      <c r="C427" s="255" t="s">
        <v>7</v>
      </c>
      <c r="D427" s="202" t="s">
        <v>8</v>
      </c>
      <c r="E427" s="203"/>
      <c r="F427" s="204"/>
      <c r="G427" s="202" t="s">
        <v>9</v>
      </c>
      <c r="H427" s="203"/>
      <c r="I427" s="204"/>
    </row>
    <row r="428" spans="1:9" s="37" customFormat="1">
      <c r="A428" s="217"/>
      <c r="B428" s="217"/>
      <c r="C428" s="255"/>
      <c r="D428" s="75" t="s">
        <v>10</v>
      </c>
      <c r="E428" s="75" t="s">
        <v>11</v>
      </c>
      <c r="F428" s="75" t="s">
        <v>12</v>
      </c>
      <c r="G428" s="75" t="s">
        <v>11</v>
      </c>
      <c r="H428" s="75" t="s">
        <v>12</v>
      </c>
      <c r="I428" s="80" t="s">
        <v>13</v>
      </c>
    </row>
    <row r="429" spans="1:9" s="37" customFormat="1" ht="22.5">
      <c r="A429" s="4" t="s">
        <v>17</v>
      </c>
      <c r="B429" s="5" t="s">
        <v>18</v>
      </c>
      <c r="C429" s="6" t="s">
        <v>16</v>
      </c>
      <c r="D429" s="7">
        <v>1.8</v>
      </c>
      <c r="E429" s="50">
        <v>1</v>
      </c>
      <c r="F429" s="50">
        <v>0</v>
      </c>
      <c r="G429" s="51">
        <v>207.6</v>
      </c>
      <c r="H429" s="52">
        <v>13.91</v>
      </c>
      <c r="I429" s="53">
        <f>G429*D429</f>
        <v>373.68</v>
      </c>
    </row>
    <row r="430" spans="1:9" s="37" customFormat="1">
      <c r="A430" s="216" t="s">
        <v>19</v>
      </c>
      <c r="B430" s="216"/>
      <c r="C430" s="216"/>
      <c r="D430" s="216"/>
      <c r="E430" s="216"/>
      <c r="F430" s="216"/>
      <c r="G430" s="216"/>
      <c r="H430" s="216"/>
      <c r="I430" s="11">
        <f>I429</f>
        <v>373.68</v>
      </c>
    </row>
    <row r="431" spans="1:9" s="37" customFormat="1" ht="22.5">
      <c r="A431" s="77" t="s">
        <v>5</v>
      </c>
      <c r="B431" s="77" t="s">
        <v>20</v>
      </c>
      <c r="C431" s="77" t="s">
        <v>21</v>
      </c>
      <c r="D431" s="77" t="s">
        <v>22</v>
      </c>
      <c r="E431" s="78" t="s">
        <v>23</v>
      </c>
      <c r="F431" s="78" t="s">
        <v>24</v>
      </c>
      <c r="G431" s="194" t="s">
        <v>25</v>
      </c>
      <c r="H431" s="195"/>
      <c r="I431" s="76" t="s">
        <v>13</v>
      </c>
    </row>
    <row r="432" spans="1:9" s="37" customFormat="1" ht="22.5">
      <c r="A432" s="4" t="s">
        <v>80</v>
      </c>
      <c r="B432" s="15" t="s">
        <v>81</v>
      </c>
      <c r="C432" s="16" t="s">
        <v>16</v>
      </c>
      <c r="D432" s="90">
        <v>1.5</v>
      </c>
      <c r="E432" s="84">
        <v>8.3000000000000007</v>
      </c>
      <c r="F432" s="61">
        <v>1.5727000000000002</v>
      </c>
      <c r="G432" s="232">
        <v>21.353410000000004</v>
      </c>
      <c r="H432" s="232"/>
      <c r="I432" s="63">
        <f>G432*D432</f>
        <v>32.030115000000009</v>
      </c>
    </row>
    <row r="433" spans="1:9" s="37" customFormat="1">
      <c r="A433" s="193" t="s">
        <v>30</v>
      </c>
      <c r="B433" s="193"/>
      <c r="C433" s="193"/>
      <c r="D433" s="193"/>
      <c r="E433" s="193"/>
      <c r="F433" s="193"/>
      <c r="G433" s="193"/>
      <c r="H433" s="193"/>
      <c r="I433" s="11">
        <f>I432</f>
        <v>32.030115000000009</v>
      </c>
    </row>
    <row r="434" spans="1:9" s="37" customFormat="1">
      <c r="A434" s="193" t="s">
        <v>31</v>
      </c>
      <c r="B434" s="193"/>
      <c r="C434" s="193"/>
      <c r="D434" s="193"/>
      <c r="E434" s="193"/>
      <c r="F434" s="193"/>
      <c r="G434" s="193"/>
      <c r="H434" s="193"/>
      <c r="I434" s="11">
        <f>I433*5%</f>
        <v>1.6015057500000005</v>
      </c>
    </row>
    <row r="435" spans="1:9" s="37" customFormat="1">
      <c r="A435" s="193" t="s">
        <v>32</v>
      </c>
      <c r="B435" s="193"/>
      <c r="C435" s="193"/>
      <c r="D435" s="193"/>
      <c r="E435" s="193"/>
      <c r="F435" s="193"/>
      <c r="G435" s="193"/>
      <c r="H435" s="193"/>
      <c r="I435" s="11">
        <v>1</v>
      </c>
    </row>
    <row r="436" spans="1:9" s="37" customFormat="1">
      <c r="A436" s="193" t="s">
        <v>33</v>
      </c>
      <c r="B436" s="193"/>
      <c r="C436" s="193"/>
      <c r="D436" s="193"/>
      <c r="E436" s="193"/>
      <c r="F436" s="193"/>
      <c r="G436" s="193"/>
      <c r="H436" s="193"/>
      <c r="I436" s="85">
        <f>I430+I433+I434</f>
        <v>407.31162075000003</v>
      </c>
    </row>
    <row r="437" spans="1:9" s="37" customFormat="1">
      <c r="A437" s="77" t="s">
        <v>5</v>
      </c>
      <c r="B437" s="77" t="s">
        <v>34</v>
      </c>
      <c r="C437" s="77" t="s">
        <v>21</v>
      </c>
      <c r="D437" s="214" t="s">
        <v>35</v>
      </c>
      <c r="E437" s="214"/>
      <c r="F437" s="214"/>
      <c r="G437" s="215" t="s">
        <v>36</v>
      </c>
      <c r="H437" s="215"/>
      <c r="I437" s="72" t="s">
        <v>37</v>
      </c>
    </row>
    <row r="438" spans="1:9" s="37" customFormat="1" ht="33.75">
      <c r="A438" s="6" t="s">
        <v>84</v>
      </c>
      <c r="B438" s="5" t="s">
        <v>85</v>
      </c>
      <c r="C438" s="16" t="s">
        <v>48</v>
      </c>
      <c r="D438" s="209">
        <v>2</v>
      </c>
      <c r="E438" s="209"/>
      <c r="F438" s="209"/>
      <c r="G438" s="210">
        <v>60.74</v>
      </c>
      <c r="H438" s="210"/>
      <c r="I438" s="26">
        <f>D438*G438</f>
        <v>121.48</v>
      </c>
    </row>
    <row r="439" spans="1:9" s="37" customFormat="1" ht="22.5">
      <c r="A439" s="48" t="s">
        <v>141</v>
      </c>
      <c r="B439" s="5" t="s">
        <v>125</v>
      </c>
      <c r="C439" s="16" t="s">
        <v>48</v>
      </c>
      <c r="D439" s="209">
        <v>4</v>
      </c>
      <c r="E439" s="209"/>
      <c r="F439" s="209"/>
      <c r="G439" s="210">
        <v>65.58</v>
      </c>
      <c r="H439" s="210"/>
      <c r="I439" s="26">
        <f t="shared" ref="I439:I441" si="9">D439*G439</f>
        <v>262.32</v>
      </c>
    </row>
    <row r="440" spans="1:9" s="37" customFormat="1" ht="22.5">
      <c r="A440" s="4" t="s">
        <v>143</v>
      </c>
      <c r="B440" s="5" t="s">
        <v>83</v>
      </c>
      <c r="C440" s="16" t="s">
        <v>43</v>
      </c>
      <c r="D440" s="209">
        <v>0.25</v>
      </c>
      <c r="E440" s="209"/>
      <c r="F440" s="209"/>
      <c r="G440" s="210">
        <v>56.02</v>
      </c>
      <c r="H440" s="210"/>
      <c r="I440" s="26">
        <f t="shared" si="9"/>
        <v>14.005000000000001</v>
      </c>
    </row>
    <row r="441" spans="1:9" s="37" customFormat="1" ht="22.5">
      <c r="A441" s="4" t="s">
        <v>88</v>
      </c>
      <c r="B441" s="5" t="s">
        <v>89</v>
      </c>
      <c r="C441" s="16" t="s">
        <v>43</v>
      </c>
      <c r="D441" s="209">
        <v>0.11</v>
      </c>
      <c r="E441" s="209"/>
      <c r="F441" s="209"/>
      <c r="G441" s="210">
        <v>54.32</v>
      </c>
      <c r="H441" s="210"/>
      <c r="I441" s="26">
        <f t="shared" si="9"/>
        <v>5.9752000000000001</v>
      </c>
    </row>
    <row r="442" spans="1:9" s="37" customFormat="1">
      <c r="A442" s="193" t="s">
        <v>49</v>
      </c>
      <c r="B442" s="193"/>
      <c r="C442" s="193"/>
      <c r="D442" s="193"/>
      <c r="E442" s="193"/>
      <c r="F442" s="193"/>
      <c r="G442" s="193"/>
      <c r="H442" s="193"/>
      <c r="I442" s="85">
        <f>I438+I439+I440+I441</f>
        <v>403.78019999999998</v>
      </c>
    </row>
    <row r="443" spans="1:9" s="37" customFormat="1">
      <c r="A443" s="77" t="s">
        <v>5</v>
      </c>
      <c r="B443" s="77" t="s">
        <v>50</v>
      </c>
      <c r="C443" s="77" t="s">
        <v>21</v>
      </c>
      <c r="D443" s="214" t="s">
        <v>35</v>
      </c>
      <c r="E443" s="214"/>
      <c r="F443" s="214"/>
      <c r="G443" s="215" t="s">
        <v>36</v>
      </c>
      <c r="H443" s="215"/>
      <c r="I443" s="72" t="s">
        <v>37</v>
      </c>
    </row>
    <row r="444" spans="1:9" s="37" customFormat="1">
      <c r="A444" s="4"/>
      <c r="B444" s="5"/>
      <c r="C444" s="16"/>
      <c r="D444" s="196"/>
      <c r="E444" s="196"/>
      <c r="F444" s="196"/>
      <c r="G444" s="254"/>
      <c r="H444" s="254"/>
      <c r="I444" s="26"/>
    </row>
    <row r="445" spans="1:9" s="37" customFormat="1">
      <c r="A445" s="216" t="s">
        <v>55</v>
      </c>
      <c r="B445" s="216"/>
      <c r="C445" s="216"/>
      <c r="D445" s="216"/>
      <c r="E445" s="216"/>
      <c r="F445" s="216"/>
      <c r="G445" s="216"/>
      <c r="H445" s="216"/>
      <c r="I445" s="28">
        <v>0</v>
      </c>
    </row>
    <row r="446" spans="1:9" s="37" customFormat="1">
      <c r="A446" s="217" t="s">
        <v>5</v>
      </c>
      <c r="B446" s="217" t="s">
        <v>56</v>
      </c>
      <c r="C446" s="218" t="s">
        <v>57</v>
      </c>
      <c r="D446" s="218"/>
      <c r="E446" s="218" t="s">
        <v>58</v>
      </c>
      <c r="F446" s="218"/>
      <c r="G446" s="219" t="s">
        <v>36</v>
      </c>
      <c r="H446" s="219"/>
      <c r="I446" s="218" t="s">
        <v>37</v>
      </c>
    </row>
    <row r="447" spans="1:9" s="37" customFormat="1">
      <c r="A447" s="217"/>
      <c r="B447" s="217"/>
      <c r="C447" s="72" t="s">
        <v>59</v>
      </c>
      <c r="D447" s="72" t="s">
        <v>60</v>
      </c>
      <c r="E447" s="218"/>
      <c r="F447" s="218"/>
      <c r="G447" s="219"/>
      <c r="H447" s="219"/>
      <c r="I447" s="218"/>
    </row>
    <row r="448" spans="1:9" s="37" customFormat="1">
      <c r="A448" s="31"/>
      <c r="B448" s="73"/>
      <c r="C448" s="11"/>
      <c r="D448" s="11"/>
      <c r="E448" s="225"/>
      <c r="F448" s="225"/>
      <c r="G448" s="226"/>
      <c r="H448" s="226"/>
      <c r="I448" s="11"/>
    </row>
    <row r="449" spans="1:9" s="37" customFormat="1">
      <c r="A449" s="216" t="s">
        <v>61</v>
      </c>
      <c r="B449" s="216"/>
      <c r="C449" s="216"/>
      <c r="D449" s="216"/>
      <c r="E449" s="216"/>
      <c r="F449" s="216"/>
      <c r="G449" s="216"/>
      <c r="H449" s="216"/>
      <c r="I449" s="11">
        <v>0</v>
      </c>
    </row>
    <row r="450" spans="1:9" s="37" customFormat="1">
      <c r="A450" s="227"/>
      <c r="B450" s="227"/>
      <c r="C450" s="227"/>
      <c r="D450" s="227"/>
      <c r="E450" s="227"/>
      <c r="F450" s="227"/>
      <c r="G450" s="227"/>
      <c r="H450" s="227"/>
      <c r="I450" s="227"/>
    </row>
    <row r="451" spans="1:9" s="37" customFormat="1">
      <c r="A451" s="228" t="s">
        <v>62</v>
      </c>
      <c r="B451" s="228"/>
      <c r="C451" s="228"/>
      <c r="D451" s="228"/>
      <c r="E451" s="228"/>
      <c r="F451" s="228"/>
      <c r="G451" s="228"/>
      <c r="H451" s="228"/>
      <c r="I451" s="34">
        <f>I436+I442+I445+I449</f>
        <v>811.09182075000001</v>
      </c>
    </row>
    <row r="452" spans="1:9" s="37" customFormat="1">
      <c r="A452" s="220" t="s">
        <v>63</v>
      </c>
      <c r="B452" s="221"/>
      <c r="C452" s="221"/>
      <c r="D452" s="221"/>
      <c r="E452" s="222">
        <v>0.33250000000000002</v>
      </c>
      <c r="F452" s="222"/>
      <c r="G452" s="222"/>
      <c r="H452" s="223"/>
      <c r="I452" s="34">
        <f>I451*E452</f>
        <v>269.68803039937501</v>
      </c>
    </row>
    <row r="453" spans="1:9" s="37" customFormat="1">
      <c r="A453" s="224" t="s">
        <v>64</v>
      </c>
      <c r="B453" s="224"/>
      <c r="C453" s="224"/>
      <c r="D453" s="224"/>
      <c r="E453" s="224"/>
      <c r="F453" s="224"/>
      <c r="G453" s="224"/>
      <c r="H453" s="224"/>
      <c r="I453" s="114">
        <f>I451+I452</f>
        <v>1080.779851149375</v>
      </c>
    </row>
    <row r="454" spans="1:9" s="41" customFormat="1" ht="45" customHeight="1">
      <c r="A454" s="1" t="s">
        <v>148</v>
      </c>
      <c r="B454" s="197" t="s">
        <v>149</v>
      </c>
      <c r="C454" s="198"/>
      <c r="D454" s="198"/>
      <c r="E454" s="198"/>
      <c r="F454" s="198"/>
      <c r="G454" s="198"/>
      <c r="H454" s="198"/>
      <c r="I454" s="199"/>
    </row>
    <row r="455" spans="1:9" s="37" customFormat="1" ht="22.5" customHeight="1">
      <c r="A455" s="200" t="s">
        <v>119</v>
      </c>
      <c r="B455" s="201"/>
      <c r="C455" s="202" t="s">
        <v>3</v>
      </c>
      <c r="D455" s="203"/>
      <c r="E455" s="203"/>
      <c r="F455" s="204"/>
      <c r="G455" s="202" t="s">
        <v>4</v>
      </c>
      <c r="H455" s="203"/>
      <c r="I455" s="204"/>
    </row>
    <row r="456" spans="1:9" s="37" customFormat="1">
      <c r="A456" s="217" t="s">
        <v>5</v>
      </c>
      <c r="B456" s="217" t="s">
        <v>6</v>
      </c>
      <c r="C456" s="255" t="s">
        <v>7</v>
      </c>
      <c r="D456" s="202" t="s">
        <v>8</v>
      </c>
      <c r="E456" s="203"/>
      <c r="F456" s="204"/>
      <c r="G456" s="202" t="s">
        <v>9</v>
      </c>
      <c r="H456" s="203"/>
      <c r="I456" s="204"/>
    </row>
    <row r="457" spans="1:9" s="37" customFormat="1">
      <c r="A457" s="217"/>
      <c r="B457" s="217"/>
      <c r="C457" s="255"/>
      <c r="D457" s="75" t="s">
        <v>10</v>
      </c>
      <c r="E457" s="75" t="s">
        <v>11</v>
      </c>
      <c r="F457" s="75" t="s">
        <v>12</v>
      </c>
      <c r="G457" s="75" t="s">
        <v>11</v>
      </c>
      <c r="H457" s="75" t="s">
        <v>12</v>
      </c>
      <c r="I457" s="80" t="s">
        <v>13</v>
      </c>
    </row>
    <row r="458" spans="1:9" s="37" customFormat="1" ht="22.5">
      <c r="A458" s="4" t="s">
        <v>17</v>
      </c>
      <c r="B458" s="5" t="s">
        <v>18</v>
      </c>
      <c r="C458" s="6" t="s">
        <v>16</v>
      </c>
      <c r="D458" s="7">
        <v>1.8</v>
      </c>
      <c r="E458" s="50">
        <v>1</v>
      </c>
      <c r="F458" s="50">
        <v>0</v>
      </c>
      <c r="G458" s="51">
        <v>207.6</v>
      </c>
      <c r="H458" s="52">
        <v>13.91</v>
      </c>
      <c r="I458" s="53">
        <f>G458*D458</f>
        <v>373.68</v>
      </c>
    </row>
    <row r="459" spans="1:9" s="37" customFormat="1">
      <c r="A459" s="216" t="s">
        <v>19</v>
      </c>
      <c r="B459" s="216"/>
      <c r="C459" s="216"/>
      <c r="D459" s="216"/>
      <c r="E459" s="216"/>
      <c r="F459" s="216"/>
      <c r="G459" s="216"/>
      <c r="H459" s="216"/>
      <c r="I459" s="11">
        <f>I458</f>
        <v>373.68</v>
      </c>
    </row>
    <row r="460" spans="1:9" s="37" customFormat="1" ht="22.5">
      <c r="A460" s="77" t="s">
        <v>5</v>
      </c>
      <c r="B460" s="77" t="s">
        <v>20</v>
      </c>
      <c r="C460" s="77" t="s">
        <v>21</v>
      </c>
      <c r="D460" s="77" t="s">
        <v>22</v>
      </c>
      <c r="E460" s="78" t="s">
        <v>23</v>
      </c>
      <c r="F460" s="78" t="s">
        <v>24</v>
      </c>
      <c r="G460" s="194" t="s">
        <v>25</v>
      </c>
      <c r="H460" s="195"/>
      <c r="I460" s="76" t="s">
        <v>13</v>
      </c>
    </row>
    <row r="461" spans="1:9" s="37" customFormat="1" ht="22.5">
      <c r="A461" s="4" t="s">
        <v>80</v>
      </c>
      <c r="B461" s="15" t="s">
        <v>81</v>
      </c>
      <c r="C461" s="16" t="s">
        <v>16</v>
      </c>
      <c r="D461" s="90">
        <v>1.5</v>
      </c>
      <c r="E461" s="84">
        <v>8.3000000000000007</v>
      </c>
      <c r="F461" s="61">
        <v>1.5727000000000002</v>
      </c>
      <c r="G461" s="232">
        <v>21.353410000000004</v>
      </c>
      <c r="H461" s="232"/>
      <c r="I461" s="63">
        <f>G461*D461</f>
        <v>32.030115000000009</v>
      </c>
    </row>
    <row r="462" spans="1:9" s="37" customFormat="1">
      <c r="A462" s="193" t="s">
        <v>30</v>
      </c>
      <c r="B462" s="193"/>
      <c r="C462" s="193"/>
      <c r="D462" s="193"/>
      <c r="E462" s="193"/>
      <c r="F462" s="193"/>
      <c r="G462" s="193"/>
      <c r="H462" s="193"/>
      <c r="I462" s="11">
        <f>I461</f>
        <v>32.030115000000009</v>
      </c>
    </row>
    <row r="463" spans="1:9" s="37" customFormat="1">
      <c r="A463" s="193" t="s">
        <v>31</v>
      </c>
      <c r="B463" s="193"/>
      <c r="C463" s="193"/>
      <c r="D463" s="193"/>
      <c r="E463" s="193"/>
      <c r="F463" s="193"/>
      <c r="G463" s="193"/>
      <c r="H463" s="193"/>
      <c r="I463" s="11">
        <f>I462*5%</f>
        <v>1.6015057500000005</v>
      </c>
    </row>
    <row r="464" spans="1:9" s="37" customFormat="1">
      <c r="A464" s="193" t="s">
        <v>32</v>
      </c>
      <c r="B464" s="193"/>
      <c r="C464" s="193"/>
      <c r="D464" s="193"/>
      <c r="E464" s="193"/>
      <c r="F464" s="193"/>
      <c r="G464" s="193"/>
      <c r="H464" s="193"/>
      <c r="I464" s="11">
        <v>1</v>
      </c>
    </row>
    <row r="465" spans="1:9" s="37" customFormat="1">
      <c r="A465" s="193" t="s">
        <v>33</v>
      </c>
      <c r="B465" s="193"/>
      <c r="C465" s="193"/>
      <c r="D465" s="193"/>
      <c r="E465" s="193"/>
      <c r="F465" s="193"/>
      <c r="G465" s="193"/>
      <c r="H465" s="193"/>
      <c r="I465" s="85">
        <f>I459+I462+I463</f>
        <v>407.31162075000003</v>
      </c>
    </row>
    <row r="466" spans="1:9" s="37" customFormat="1">
      <c r="A466" s="77" t="s">
        <v>5</v>
      </c>
      <c r="B466" s="77" t="s">
        <v>34</v>
      </c>
      <c r="C466" s="77" t="s">
        <v>21</v>
      </c>
      <c r="D466" s="214" t="s">
        <v>35</v>
      </c>
      <c r="E466" s="214"/>
      <c r="F466" s="214"/>
      <c r="G466" s="215" t="s">
        <v>36</v>
      </c>
      <c r="H466" s="215"/>
      <c r="I466" s="72" t="s">
        <v>37</v>
      </c>
    </row>
    <row r="467" spans="1:9" s="37" customFormat="1" ht="33.75">
      <c r="A467" s="6" t="s">
        <v>84</v>
      </c>
      <c r="B467" s="5" t="s">
        <v>85</v>
      </c>
      <c r="C467" s="16" t="s">
        <v>48</v>
      </c>
      <c r="D467" s="209">
        <v>2</v>
      </c>
      <c r="E467" s="209"/>
      <c r="F467" s="209"/>
      <c r="G467" s="210">
        <v>60.74</v>
      </c>
      <c r="H467" s="210"/>
      <c r="I467" s="26">
        <f>D467*G467</f>
        <v>121.48</v>
      </c>
    </row>
    <row r="468" spans="1:9" s="37" customFormat="1" ht="33.75">
      <c r="A468" s="48" t="s">
        <v>150</v>
      </c>
      <c r="B468" s="5" t="s">
        <v>151</v>
      </c>
      <c r="C468" s="16" t="s">
        <v>48</v>
      </c>
      <c r="D468" s="209">
        <v>4</v>
      </c>
      <c r="E468" s="209"/>
      <c r="F468" s="209"/>
      <c r="G468" s="210">
        <v>65.900000000000006</v>
      </c>
      <c r="H468" s="210"/>
      <c r="I468" s="26">
        <f t="shared" ref="I468:I470" si="10">D468*G468</f>
        <v>263.60000000000002</v>
      </c>
    </row>
    <row r="469" spans="1:9" s="37" customFormat="1" ht="22.5">
      <c r="A469" s="4" t="s">
        <v>143</v>
      </c>
      <c r="B469" s="5" t="s">
        <v>83</v>
      </c>
      <c r="C469" s="16" t="s">
        <v>43</v>
      </c>
      <c r="D469" s="209">
        <v>0.25</v>
      </c>
      <c r="E469" s="209"/>
      <c r="F469" s="209"/>
      <c r="G469" s="210">
        <v>56.02</v>
      </c>
      <c r="H469" s="210"/>
      <c r="I469" s="26">
        <f t="shared" si="10"/>
        <v>14.005000000000001</v>
      </c>
    </row>
    <row r="470" spans="1:9" s="37" customFormat="1" ht="22.5">
      <c r="A470" s="4" t="s">
        <v>88</v>
      </c>
      <c r="B470" s="5" t="s">
        <v>89</v>
      </c>
      <c r="C470" s="16" t="s">
        <v>43</v>
      </c>
      <c r="D470" s="209">
        <v>0.11</v>
      </c>
      <c r="E470" s="209"/>
      <c r="F470" s="209"/>
      <c r="G470" s="210">
        <v>54.32</v>
      </c>
      <c r="H470" s="210"/>
      <c r="I470" s="26">
        <f t="shared" si="10"/>
        <v>5.9752000000000001</v>
      </c>
    </row>
    <row r="471" spans="1:9" s="37" customFormat="1">
      <c r="A471" s="193" t="s">
        <v>49</v>
      </c>
      <c r="B471" s="193"/>
      <c r="C471" s="193"/>
      <c r="D471" s="193"/>
      <c r="E471" s="193"/>
      <c r="F471" s="193"/>
      <c r="G471" s="193"/>
      <c r="H471" s="193"/>
      <c r="I471" s="85">
        <f>I467+I468+I469+I470</f>
        <v>405.06020000000001</v>
      </c>
    </row>
    <row r="472" spans="1:9" s="37" customFormat="1">
      <c r="A472" s="77" t="s">
        <v>5</v>
      </c>
      <c r="B472" s="77" t="s">
        <v>50</v>
      </c>
      <c r="C472" s="77" t="s">
        <v>21</v>
      </c>
      <c r="D472" s="214" t="s">
        <v>35</v>
      </c>
      <c r="E472" s="214"/>
      <c r="F472" s="214"/>
      <c r="G472" s="215" t="s">
        <v>36</v>
      </c>
      <c r="H472" s="215"/>
      <c r="I472" s="72" t="s">
        <v>37</v>
      </c>
    </row>
    <row r="473" spans="1:9" s="37" customFormat="1">
      <c r="A473" s="4"/>
      <c r="B473" s="5"/>
      <c r="C473" s="16"/>
      <c r="D473" s="196"/>
      <c r="E473" s="196"/>
      <c r="F473" s="196"/>
      <c r="G473" s="254"/>
      <c r="H473" s="254"/>
      <c r="I473" s="26"/>
    </row>
    <row r="474" spans="1:9" s="37" customFormat="1">
      <c r="A474" s="216" t="s">
        <v>55</v>
      </c>
      <c r="B474" s="216"/>
      <c r="C474" s="216"/>
      <c r="D474" s="216"/>
      <c r="E474" s="216"/>
      <c r="F474" s="216"/>
      <c r="G474" s="216"/>
      <c r="H474" s="216"/>
      <c r="I474" s="28">
        <v>0</v>
      </c>
    </row>
    <row r="475" spans="1:9" s="37" customFormat="1">
      <c r="A475" s="217" t="s">
        <v>5</v>
      </c>
      <c r="B475" s="217" t="s">
        <v>56</v>
      </c>
      <c r="C475" s="218" t="s">
        <v>57</v>
      </c>
      <c r="D475" s="218"/>
      <c r="E475" s="218" t="s">
        <v>58</v>
      </c>
      <c r="F475" s="218"/>
      <c r="G475" s="219" t="s">
        <v>36</v>
      </c>
      <c r="H475" s="219"/>
      <c r="I475" s="218" t="s">
        <v>37</v>
      </c>
    </row>
    <row r="476" spans="1:9" s="37" customFormat="1">
      <c r="A476" s="217"/>
      <c r="B476" s="217"/>
      <c r="C476" s="72" t="s">
        <v>59</v>
      </c>
      <c r="D476" s="72" t="s">
        <v>60</v>
      </c>
      <c r="E476" s="218"/>
      <c r="F476" s="218"/>
      <c r="G476" s="219"/>
      <c r="H476" s="219"/>
      <c r="I476" s="218"/>
    </row>
    <row r="477" spans="1:9" s="37" customFormat="1">
      <c r="A477" s="31"/>
      <c r="B477" s="73"/>
      <c r="C477" s="11"/>
      <c r="D477" s="11"/>
      <c r="E477" s="225"/>
      <c r="F477" s="225"/>
      <c r="G477" s="226"/>
      <c r="H477" s="226"/>
      <c r="I477" s="11"/>
    </row>
    <row r="478" spans="1:9" s="37" customFormat="1">
      <c r="A478" s="216" t="s">
        <v>61</v>
      </c>
      <c r="B478" s="216"/>
      <c r="C478" s="216"/>
      <c r="D478" s="216"/>
      <c r="E478" s="216"/>
      <c r="F478" s="216"/>
      <c r="G478" s="216"/>
      <c r="H478" s="216"/>
      <c r="I478" s="11">
        <v>0</v>
      </c>
    </row>
    <row r="479" spans="1:9" s="37" customFormat="1">
      <c r="A479" s="227"/>
      <c r="B479" s="227"/>
      <c r="C479" s="227"/>
      <c r="D479" s="227"/>
      <c r="E479" s="227"/>
      <c r="F479" s="227"/>
      <c r="G479" s="227"/>
      <c r="H479" s="227"/>
      <c r="I479" s="227"/>
    </row>
    <row r="480" spans="1:9" s="37" customFormat="1">
      <c r="A480" s="228" t="s">
        <v>62</v>
      </c>
      <c r="B480" s="228"/>
      <c r="C480" s="228"/>
      <c r="D480" s="228"/>
      <c r="E480" s="228"/>
      <c r="F480" s="228"/>
      <c r="G480" s="228"/>
      <c r="H480" s="228"/>
      <c r="I480" s="34">
        <f>I465+I471+I474+I478</f>
        <v>812.3718207500001</v>
      </c>
    </row>
    <row r="481" spans="1:9" s="37" customFormat="1">
      <c r="A481" s="220" t="s">
        <v>63</v>
      </c>
      <c r="B481" s="221"/>
      <c r="C481" s="221"/>
      <c r="D481" s="221"/>
      <c r="E481" s="222">
        <v>0.33250000000000002</v>
      </c>
      <c r="F481" s="222"/>
      <c r="G481" s="222"/>
      <c r="H481" s="223"/>
      <c r="I481" s="34">
        <f>I480*E481</f>
        <v>270.11363039937504</v>
      </c>
    </row>
    <row r="482" spans="1:9" s="37" customFormat="1" ht="17.25" customHeight="1">
      <c r="A482" s="224" t="s">
        <v>64</v>
      </c>
      <c r="B482" s="224"/>
      <c r="C482" s="224"/>
      <c r="D482" s="224"/>
      <c r="E482" s="224"/>
      <c r="F482" s="224"/>
      <c r="G482" s="224"/>
      <c r="H482" s="224"/>
      <c r="I482" s="114">
        <f>I480+I481</f>
        <v>1082.4854511493752</v>
      </c>
    </row>
    <row r="483" spans="1:9" s="37" customFormat="1" ht="30.75" customHeight="1">
      <c r="A483" s="1" t="s">
        <v>153</v>
      </c>
      <c r="B483" s="267" t="s">
        <v>152</v>
      </c>
      <c r="C483" s="268"/>
      <c r="D483" s="268"/>
      <c r="E483" s="268"/>
      <c r="F483" s="268"/>
      <c r="G483" s="268"/>
      <c r="H483" s="268"/>
      <c r="I483" s="269"/>
    </row>
    <row r="484" spans="1:9" s="37" customFormat="1" ht="32.25" customHeight="1">
      <c r="A484" s="200" t="s">
        <v>119</v>
      </c>
      <c r="B484" s="201"/>
      <c r="C484" s="202" t="s">
        <v>3</v>
      </c>
      <c r="D484" s="203"/>
      <c r="E484" s="203"/>
      <c r="F484" s="204"/>
      <c r="G484" s="202" t="s">
        <v>4</v>
      </c>
      <c r="H484" s="203"/>
      <c r="I484" s="204"/>
    </row>
    <row r="485" spans="1:9" s="37" customFormat="1">
      <c r="A485" s="217" t="s">
        <v>5</v>
      </c>
      <c r="B485" s="217" t="s">
        <v>6</v>
      </c>
      <c r="C485" s="255" t="s">
        <v>7</v>
      </c>
      <c r="D485" s="202" t="s">
        <v>8</v>
      </c>
      <c r="E485" s="203"/>
      <c r="F485" s="204"/>
      <c r="G485" s="202" t="s">
        <v>9</v>
      </c>
      <c r="H485" s="203"/>
      <c r="I485" s="204"/>
    </row>
    <row r="486" spans="1:9" s="41" customFormat="1">
      <c r="A486" s="217"/>
      <c r="B486" s="217"/>
      <c r="C486" s="255"/>
      <c r="D486" s="75" t="s">
        <v>10</v>
      </c>
      <c r="E486" s="75" t="s">
        <v>11</v>
      </c>
      <c r="F486" s="75" t="s">
        <v>12</v>
      </c>
      <c r="G486" s="75" t="s">
        <v>11</v>
      </c>
      <c r="H486" s="75" t="s">
        <v>12</v>
      </c>
      <c r="I486" s="80" t="s">
        <v>13</v>
      </c>
    </row>
    <row r="487" spans="1:9" s="37" customFormat="1" ht="22.5">
      <c r="A487" s="4" t="s">
        <v>17</v>
      </c>
      <c r="B487" s="5" t="s">
        <v>18</v>
      </c>
      <c r="C487" s="6" t="s">
        <v>16</v>
      </c>
      <c r="D487" s="7">
        <v>1.8</v>
      </c>
      <c r="E487" s="50">
        <v>1</v>
      </c>
      <c r="F487" s="50">
        <v>0</v>
      </c>
      <c r="G487" s="51">
        <v>207.6</v>
      </c>
      <c r="H487" s="52">
        <v>13.91</v>
      </c>
      <c r="I487" s="53">
        <f>G487*D487</f>
        <v>373.68</v>
      </c>
    </row>
    <row r="488" spans="1:9" s="37" customFormat="1">
      <c r="A488" s="216" t="s">
        <v>19</v>
      </c>
      <c r="B488" s="216"/>
      <c r="C488" s="216"/>
      <c r="D488" s="216"/>
      <c r="E488" s="216"/>
      <c r="F488" s="216"/>
      <c r="G488" s="216"/>
      <c r="H488" s="216"/>
      <c r="I488" s="11">
        <f>I487</f>
        <v>373.68</v>
      </c>
    </row>
    <row r="489" spans="1:9" s="37" customFormat="1" ht="22.5">
      <c r="A489" s="77" t="s">
        <v>5</v>
      </c>
      <c r="B489" s="77" t="s">
        <v>20</v>
      </c>
      <c r="C489" s="77" t="s">
        <v>21</v>
      </c>
      <c r="D489" s="77" t="s">
        <v>22</v>
      </c>
      <c r="E489" s="78" t="s">
        <v>23</v>
      </c>
      <c r="F489" s="78" t="s">
        <v>24</v>
      </c>
      <c r="G489" s="194" t="s">
        <v>25</v>
      </c>
      <c r="H489" s="195"/>
      <c r="I489" s="76" t="s">
        <v>13</v>
      </c>
    </row>
    <row r="490" spans="1:9" s="37" customFormat="1" ht="22.5">
      <c r="A490" s="4" t="s">
        <v>80</v>
      </c>
      <c r="B490" s="15" t="s">
        <v>81</v>
      </c>
      <c r="C490" s="16" t="s">
        <v>16</v>
      </c>
      <c r="D490" s="90">
        <v>1.5</v>
      </c>
      <c r="E490" s="84">
        <v>8.3000000000000007</v>
      </c>
      <c r="F490" s="61">
        <v>1.5727000000000002</v>
      </c>
      <c r="G490" s="232">
        <v>21.353410000000004</v>
      </c>
      <c r="H490" s="232"/>
      <c r="I490" s="63">
        <f>G490*D490</f>
        <v>32.030115000000009</v>
      </c>
    </row>
    <row r="491" spans="1:9" s="37" customFormat="1">
      <c r="A491" s="193" t="s">
        <v>30</v>
      </c>
      <c r="B491" s="193"/>
      <c r="C491" s="193"/>
      <c r="D491" s="193"/>
      <c r="E491" s="193"/>
      <c r="F491" s="193"/>
      <c r="G491" s="193"/>
      <c r="H491" s="193"/>
      <c r="I491" s="11">
        <f>I490</f>
        <v>32.030115000000009</v>
      </c>
    </row>
    <row r="492" spans="1:9" s="37" customFormat="1">
      <c r="A492" s="193" t="s">
        <v>31</v>
      </c>
      <c r="B492" s="193"/>
      <c r="C492" s="193"/>
      <c r="D492" s="193"/>
      <c r="E492" s="193"/>
      <c r="F492" s="193"/>
      <c r="G492" s="193"/>
      <c r="H492" s="193"/>
      <c r="I492" s="11">
        <f>I491*5%</f>
        <v>1.6015057500000005</v>
      </c>
    </row>
    <row r="493" spans="1:9" s="37" customFormat="1">
      <c r="A493" s="193" t="s">
        <v>32</v>
      </c>
      <c r="B493" s="193"/>
      <c r="C493" s="193"/>
      <c r="D493" s="193"/>
      <c r="E493" s="193"/>
      <c r="F493" s="193"/>
      <c r="G493" s="193"/>
      <c r="H493" s="193"/>
      <c r="I493" s="11">
        <v>1</v>
      </c>
    </row>
    <row r="494" spans="1:9" s="37" customFormat="1">
      <c r="A494" s="193" t="s">
        <v>33</v>
      </c>
      <c r="B494" s="193"/>
      <c r="C494" s="193"/>
      <c r="D494" s="193"/>
      <c r="E494" s="193"/>
      <c r="F494" s="193"/>
      <c r="G494" s="193"/>
      <c r="H494" s="193"/>
      <c r="I494" s="85">
        <f>I488+I491+I492</f>
        <v>407.31162075000003</v>
      </c>
    </row>
    <row r="495" spans="1:9" s="37" customFormat="1">
      <c r="A495" s="77" t="s">
        <v>5</v>
      </c>
      <c r="B495" s="77" t="s">
        <v>34</v>
      </c>
      <c r="C495" s="77" t="s">
        <v>21</v>
      </c>
      <c r="D495" s="214" t="s">
        <v>35</v>
      </c>
      <c r="E495" s="214"/>
      <c r="F495" s="214"/>
      <c r="G495" s="215" t="s">
        <v>36</v>
      </c>
      <c r="H495" s="215"/>
      <c r="I495" s="72" t="s">
        <v>37</v>
      </c>
    </row>
    <row r="496" spans="1:9" s="37" customFormat="1" ht="22.5">
      <c r="A496" s="4" t="s">
        <v>168</v>
      </c>
      <c r="B496" s="5" t="s">
        <v>173</v>
      </c>
      <c r="C496" s="16" t="s">
        <v>48</v>
      </c>
      <c r="D496" s="209">
        <v>3</v>
      </c>
      <c r="E496" s="209"/>
      <c r="F496" s="209"/>
      <c r="G496" s="210">
        <v>1.28</v>
      </c>
      <c r="H496" s="210"/>
      <c r="I496" s="26">
        <f t="shared" ref="I496:I504" si="11">D496*G496</f>
        <v>3.84</v>
      </c>
    </row>
    <row r="497" spans="1:9" s="37" customFormat="1" ht="33.75">
      <c r="A497" s="6" t="s">
        <v>169</v>
      </c>
      <c r="B497" s="5" t="s">
        <v>174</v>
      </c>
      <c r="C497" s="16" t="s">
        <v>48</v>
      </c>
      <c r="D497" s="209">
        <v>3</v>
      </c>
      <c r="E497" s="209"/>
      <c r="F497" s="209"/>
      <c r="G497" s="210">
        <v>15</v>
      </c>
      <c r="H497" s="210"/>
      <c r="I497" s="26">
        <f t="shared" si="11"/>
        <v>45</v>
      </c>
    </row>
    <row r="498" spans="1:9" s="37" customFormat="1" ht="33.75">
      <c r="A498" s="6" t="s">
        <v>84</v>
      </c>
      <c r="B498" s="5" t="s">
        <v>85</v>
      </c>
      <c r="C498" s="16" t="s">
        <v>48</v>
      </c>
      <c r="D498" s="209">
        <v>1</v>
      </c>
      <c r="E498" s="209"/>
      <c r="F498" s="209"/>
      <c r="G498" s="210">
        <v>60.47</v>
      </c>
      <c r="H498" s="210"/>
      <c r="I498" s="26">
        <f t="shared" si="11"/>
        <v>60.47</v>
      </c>
    </row>
    <row r="499" spans="1:9" s="37" customFormat="1" ht="22.5">
      <c r="A499" s="48" t="s">
        <v>167</v>
      </c>
      <c r="B499" s="5" t="s">
        <v>122</v>
      </c>
      <c r="C499" s="16" t="s">
        <v>48</v>
      </c>
      <c r="D499" s="209">
        <v>2</v>
      </c>
      <c r="E499" s="209"/>
      <c r="F499" s="209"/>
      <c r="G499" s="210">
        <v>20.64</v>
      </c>
      <c r="H499" s="210"/>
      <c r="I499" s="26">
        <f t="shared" si="11"/>
        <v>41.28</v>
      </c>
    </row>
    <row r="500" spans="1:9" s="37" customFormat="1" ht="45">
      <c r="A500" s="4" t="s">
        <v>131</v>
      </c>
      <c r="B500" s="5" t="s">
        <v>132</v>
      </c>
      <c r="C500" s="16" t="s">
        <v>48</v>
      </c>
      <c r="D500" s="211">
        <v>4</v>
      </c>
      <c r="E500" s="212"/>
      <c r="F500" s="213"/>
      <c r="G500" s="210">
        <v>29.19</v>
      </c>
      <c r="H500" s="210"/>
      <c r="I500" s="26">
        <f t="shared" si="11"/>
        <v>116.76</v>
      </c>
    </row>
    <row r="501" spans="1:9" s="37" customFormat="1" ht="22.5">
      <c r="A501" s="4" t="s">
        <v>170</v>
      </c>
      <c r="B501" s="5" t="s">
        <v>175</v>
      </c>
      <c r="C501" s="16" t="s">
        <v>48</v>
      </c>
      <c r="D501" s="211">
        <v>1</v>
      </c>
      <c r="E501" s="212"/>
      <c r="F501" s="213"/>
      <c r="G501" s="210">
        <v>2.2000000000000002</v>
      </c>
      <c r="H501" s="210"/>
      <c r="I501" s="26">
        <f t="shared" si="11"/>
        <v>2.2000000000000002</v>
      </c>
    </row>
    <row r="502" spans="1:9" s="37" customFormat="1" ht="22.5">
      <c r="A502" s="6" t="s">
        <v>100</v>
      </c>
      <c r="B502" s="5" t="s">
        <v>101</v>
      </c>
      <c r="C502" s="16" t="s">
        <v>48</v>
      </c>
      <c r="D502" s="211">
        <v>2</v>
      </c>
      <c r="E502" s="212"/>
      <c r="F502" s="213"/>
      <c r="G502" s="210">
        <v>7.83</v>
      </c>
      <c r="H502" s="210"/>
      <c r="I502" s="26">
        <f t="shared" si="11"/>
        <v>15.66</v>
      </c>
    </row>
    <row r="503" spans="1:9" s="37" customFormat="1" ht="22.5">
      <c r="A503" s="4" t="s">
        <v>171</v>
      </c>
      <c r="B503" s="5" t="s">
        <v>176</v>
      </c>
      <c r="C503" s="16" t="s">
        <v>48</v>
      </c>
      <c r="D503" s="211">
        <v>2</v>
      </c>
      <c r="E503" s="212"/>
      <c r="F503" s="213"/>
      <c r="G503" s="210">
        <v>23.07</v>
      </c>
      <c r="H503" s="210"/>
      <c r="I503" s="26">
        <f t="shared" si="11"/>
        <v>46.14</v>
      </c>
    </row>
    <row r="504" spans="1:9" s="37" customFormat="1" ht="22.5">
      <c r="A504" s="6" t="s">
        <v>172</v>
      </c>
      <c r="B504" s="5" t="s">
        <v>177</v>
      </c>
      <c r="C504" s="16" t="s">
        <v>48</v>
      </c>
      <c r="D504" s="211">
        <v>3</v>
      </c>
      <c r="E504" s="212"/>
      <c r="F504" s="213"/>
      <c r="G504" s="210">
        <v>5.39</v>
      </c>
      <c r="H504" s="210"/>
      <c r="I504" s="26">
        <f t="shared" si="11"/>
        <v>16.169999999999998</v>
      </c>
    </row>
    <row r="505" spans="1:9" s="37" customFormat="1">
      <c r="A505" s="193" t="s">
        <v>49</v>
      </c>
      <c r="B505" s="193"/>
      <c r="C505" s="193"/>
      <c r="D505" s="193"/>
      <c r="E505" s="193"/>
      <c r="F505" s="193"/>
      <c r="G505" s="193"/>
      <c r="H505" s="193"/>
      <c r="I505" s="85">
        <f>SUM(I496:I504)</f>
        <v>347.52000000000004</v>
      </c>
    </row>
    <row r="506" spans="1:9" s="37" customFormat="1">
      <c r="A506" s="77" t="s">
        <v>5</v>
      </c>
      <c r="B506" s="77" t="s">
        <v>50</v>
      </c>
      <c r="C506" s="77" t="s">
        <v>21</v>
      </c>
      <c r="D506" s="214" t="s">
        <v>35</v>
      </c>
      <c r="E506" s="214"/>
      <c r="F506" s="214"/>
      <c r="G506" s="215" t="s">
        <v>36</v>
      </c>
      <c r="H506" s="215"/>
      <c r="I506" s="72" t="s">
        <v>37</v>
      </c>
    </row>
    <row r="507" spans="1:9" s="37" customFormat="1">
      <c r="A507" s="4"/>
      <c r="B507" s="5"/>
      <c r="C507" s="16"/>
      <c r="D507" s="196"/>
      <c r="E507" s="196"/>
      <c r="F507" s="196"/>
      <c r="G507" s="254"/>
      <c r="H507" s="254"/>
      <c r="I507" s="26"/>
    </row>
    <row r="508" spans="1:9" s="37" customFormat="1">
      <c r="A508" s="216" t="s">
        <v>55</v>
      </c>
      <c r="B508" s="216"/>
      <c r="C508" s="216"/>
      <c r="D508" s="216"/>
      <c r="E508" s="216"/>
      <c r="F508" s="216"/>
      <c r="G508" s="216"/>
      <c r="H508" s="216"/>
      <c r="I508" s="28">
        <v>0</v>
      </c>
    </row>
    <row r="509" spans="1:9" s="37" customFormat="1">
      <c r="A509" s="217" t="s">
        <v>5</v>
      </c>
      <c r="B509" s="217" t="s">
        <v>56</v>
      </c>
      <c r="C509" s="218" t="s">
        <v>57</v>
      </c>
      <c r="D509" s="218"/>
      <c r="E509" s="218" t="s">
        <v>58</v>
      </c>
      <c r="F509" s="218"/>
      <c r="G509" s="219" t="s">
        <v>36</v>
      </c>
      <c r="H509" s="219"/>
      <c r="I509" s="218" t="s">
        <v>37</v>
      </c>
    </row>
    <row r="510" spans="1:9" s="37" customFormat="1">
      <c r="A510" s="217"/>
      <c r="B510" s="217"/>
      <c r="C510" s="72" t="s">
        <v>59</v>
      </c>
      <c r="D510" s="72" t="s">
        <v>60</v>
      </c>
      <c r="E510" s="218"/>
      <c r="F510" s="218"/>
      <c r="G510" s="219"/>
      <c r="H510" s="219"/>
      <c r="I510" s="218"/>
    </row>
    <row r="511" spans="1:9" s="37" customFormat="1">
      <c r="A511" s="31"/>
      <c r="B511" s="73"/>
      <c r="C511" s="11"/>
      <c r="D511" s="11"/>
      <c r="E511" s="225"/>
      <c r="F511" s="225"/>
      <c r="G511" s="226"/>
      <c r="H511" s="226"/>
      <c r="I511" s="11"/>
    </row>
    <row r="512" spans="1:9" s="37" customFormat="1">
      <c r="A512" s="216" t="s">
        <v>61</v>
      </c>
      <c r="B512" s="216"/>
      <c r="C512" s="216"/>
      <c r="D512" s="216"/>
      <c r="E512" s="216"/>
      <c r="F512" s="216"/>
      <c r="G512" s="216"/>
      <c r="H512" s="216"/>
      <c r="I512" s="11">
        <v>0</v>
      </c>
    </row>
    <row r="513" spans="1:9" s="37" customFormat="1">
      <c r="A513" s="227"/>
      <c r="B513" s="227"/>
      <c r="C513" s="227"/>
      <c r="D513" s="227"/>
      <c r="E513" s="227"/>
      <c r="F513" s="227"/>
      <c r="G513" s="227"/>
      <c r="H513" s="227"/>
      <c r="I513" s="227"/>
    </row>
    <row r="514" spans="1:9" s="37" customFormat="1">
      <c r="A514" s="228" t="s">
        <v>62</v>
      </c>
      <c r="B514" s="228"/>
      <c r="C514" s="228"/>
      <c r="D514" s="228"/>
      <c r="E514" s="228"/>
      <c r="F514" s="228"/>
      <c r="G514" s="228"/>
      <c r="H514" s="228"/>
      <c r="I514" s="34">
        <f>I494+I505+I508+I512</f>
        <v>754.83162075000007</v>
      </c>
    </row>
    <row r="515" spans="1:9" s="37" customFormat="1">
      <c r="A515" s="220" t="s">
        <v>63</v>
      </c>
      <c r="B515" s="221"/>
      <c r="C515" s="221"/>
      <c r="D515" s="221"/>
      <c r="E515" s="222">
        <v>0.33250000000000002</v>
      </c>
      <c r="F515" s="222"/>
      <c r="G515" s="222"/>
      <c r="H515" s="223"/>
      <c r="I515" s="34">
        <f>I514*E515</f>
        <v>250.98151389937505</v>
      </c>
    </row>
    <row r="516" spans="1:9" s="37" customFormat="1">
      <c r="A516" s="224" t="s">
        <v>64</v>
      </c>
      <c r="B516" s="224"/>
      <c r="C516" s="224"/>
      <c r="D516" s="224"/>
      <c r="E516" s="224"/>
      <c r="F516" s="224"/>
      <c r="G516" s="224"/>
      <c r="H516" s="224"/>
      <c r="I516" s="114">
        <f>I514+I515</f>
        <v>1005.8131346493751</v>
      </c>
    </row>
    <row r="517" spans="1:9" s="37" customFormat="1" ht="30.75" customHeight="1">
      <c r="A517" s="1" t="s">
        <v>158</v>
      </c>
      <c r="B517" s="197" t="s">
        <v>157</v>
      </c>
      <c r="C517" s="198"/>
      <c r="D517" s="198"/>
      <c r="E517" s="198"/>
      <c r="F517" s="198"/>
      <c r="G517" s="198"/>
      <c r="H517" s="198"/>
      <c r="I517" s="199"/>
    </row>
    <row r="518" spans="1:9" s="37" customFormat="1" ht="32.25" customHeight="1">
      <c r="A518" s="200" t="s">
        <v>119</v>
      </c>
      <c r="B518" s="201"/>
      <c r="C518" s="202" t="s">
        <v>3</v>
      </c>
      <c r="D518" s="203"/>
      <c r="E518" s="203"/>
      <c r="F518" s="204"/>
      <c r="G518" s="202" t="s">
        <v>4</v>
      </c>
      <c r="H518" s="203"/>
      <c r="I518" s="204"/>
    </row>
    <row r="519" spans="1:9" s="37" customFormat="1">
      <c r="A519" s="217" t="s">
        <v>5</v>
      </c>
      <c r="B519" s="217" t="s">
        <v>6</v>
      </c>
      <c r="C519" s="255" t="s">
        <v>7</v>
      </c>
      <c r="D519" s="202" t="s">
        <v>8</v>
      </c>
      <c r="E519" s="203"/>
      <c r="F519" s="204"/>
      <c r="G519" s="202" t="s">
        <v>9</v>
      </c>
      <c r="H519" s="203"/>
      <c r="I519" s="204"/>
    </row>
    <row r="520" spans="1:9" s="41" customFormat="1">
      <c r="A520" s="217"/>
      <c r="B520" s="217"/>
      <c r="C520" s="255"/>
      <c r="D520" s="75" t="s">
        <v>10</v>
      </c>
      <c r="E520" s="75" t="s">
        <v>11</v>
      </c>
      <c r="F520" s="75" t="s">
        <v>12</v>
      </c>
      <c r="G520" s="75" t="s">
        <v>11</v>
      </c>
      <c r="H520" s="75" t="s">
        <v>12</v>
      </c>
      <c r="I520" s="80" t="s">
        <v>13</v>
      </c>
    </row>
    <row r="521" spans="1:9" s="37" customFormat="1" ht="22.5">
      <c r="A521" s="4" t="s">
        <v>17</v>
      </c>
      <c r="B521" s="5" t="s">
        <v>18</v>
      </c>
      <c r="C521" s="6" t="s">
        <v>16</v>
      </c>
      <c r="D521" s="7">
        <v>0.8</v>
      </c>
      <c r="E521" s="50">
        <v>1</v>
      </c>
      <c r="F521" s="50">
        <v>0</v>
      </c>
      <c r="G521" s="51">
        <v>207.6</v>
      </c>
      <c r="H521" s="52">
        <v>13.91</v>
      </c>
      <c r="I521" s="53">
        <f>G521*D521</f>
        <v>166.08</v>
      </c>
    </row>
    <row r="522" spans="1:9" s="37" customFormat="1">
      <c r="A522" s="216" t="s">
        <v>19</v>
      </c>
      <c r="B522" s="216"/>
      <c r="C522" s="216"/>
      <c r="D522" s="216"/>
      <c r="E522" s="216"/>
      <c r="F522" s="216"/>
      <c r="G522" s="216"/>
      <c r="H522" s="216"/>
      <c r="I522" s="11">
        <f>I521</f>
        <v>166.08</v>
      </c>
    </row>
    <row r="523" spans="1:9" s="37" customFormat="1" ht="22.5">
      <c r="A523" s="77" t="s">
        <v>5</v>
      </c>
      <c r="B523" s="77" t="s">
        <v>20</v>
      </c>
      <c r="C523" s="77" t="s">
        <v>21</v>
      </c>
      <c r="D523" s="77" t="s">
        <v>22</v>
      </c>
      <c r="E523" s="78" t="s">
        <v>23</v>
      </c>
      <c r="F523" s="78" t="s">
        <v>24</v>
      </c>
      <c r="G523" s="194" t="s">
        <v>25</v>
      </c>
      <c r="H523" s="195"/>
      <c r="I523" s="76" t="s">
        <v>13</v>
      </c>
    </row>
    <row r="524" spans="1:9" s="37" customFormat="1" ht="22.5">
      <c r="A524" s="4" t="s">
        <v>80</v>
      </c>
      <c r="B524" s="15" t="s">
        <v>81</v>
      </c>
      <c r="C524" s="16" t="s">
        <v>16</v>
      </c>
      <c r="D524" s="90">
        <v>0.5</v>
      </c>
      <c r="E524" s="84">
        <v>8.3000000000000007</v>
      </c>
      <c r="F524" s="61">
        <v>1.5727000000000002</v>
      </c>
      <c r="G524" s="232">
        <v>21.353410000000004</v>
      </c>
      <c r="H524" s="232"/>
      <c r="I524" s="63">
        <f>G524*D524</f>
        <v>10.676705000000002</v>
      </c>
    </row>
    <row r="525" spans="1:9" s="37" customFormat="1">
      <c r="A525" s="193" t="s">
        <v>30</v>
      </c>
      <c r="B525" s="193"/>
      <c r="C525" s="193"/>
      <c r="D525" s="193"/>
      <c r="E525" s="193"/>
      <c r="F525" s="193"/>
      <c r="G525" s="193"/>
      <c r="H525" s="193"/>
      <c r="I525" s="11">
        <f>I524</f>
        <v>10.676705000000002</v>
      </c>
    </row>
    <row r="526" spans="1:9" s="37" customFormat="1">
      <c r="A526" s="193" t="s">
        <v>31</v>
      </c>
      <c r="B526" s="193"/>
      <c r="C526" s="193"/>
      <c r="D526" s="193"/>
      <c r="E526" s="193"/>
      <c r="F526" s="193"/>
      <c r="G526" s="193"/>
      <c r="H526" s="193"/>
      <c r="I526" s="11">
        <f>I525*5%</f>
        <v>0.53383525000000009</v>
      </c>
    </row>
    <row r="527" spans="1:9" s="37" customFormat="1">
      <c r="A527" s="193" t="s">
        <v>32</v>
      </c>
      <c r="B527" s="193"/>
      <c r="C527" s="193"/>
      <c r="D527" s="193"/>
      <c r="E527" s="193"/>
      <c r="F527" s="193"/>
      <c r="G527" s="193"/>
      <c r="H527" s="193"/>
      <c r="I527" s="11">
        <v>1</v>
      </c>
    </row>
    <row r="528" spans="1:9" s="37" customFormat="1">
      <c r="A528" s="193" t="s">
        <v>33</v>
      </c>
      <c r="B528" s="193"/>
      <c r="C528" s="193"/>
      <c r="D528" s="193"/>
      <c r="E528" s="193"/>
      <c r="F528" s="193"/>
      <c r="G528" s="193"/>
      <c r="H528" s="193"/>
      <c r="I528" s="85">
        <f>I522+I525+I526</f>
        <v>177.29054025000002</v>
      </c>
    </row>
    <row r="529" spans="1:9" s="37" customFormat="1">
      <c r="A529" s="77" t="s">
        <v>5</v>
      </c>
      <c r="B529" s="77" t="s">
        <v>34</v>
      </c>
      <c r="C529" s="77" t="s">
        <v>21</v>
      </c>
      <c r="D529" s="214" t="s">
        <v>35</v>
      </c>
      <c r="E529" s="214"/>
      <c r="F529" s="214"/>
      <c r="G529" s="215" t="s">
        <v>36</v>
      </c>
      <c r="H529" s="215"/>
      <c r="I529" s="72" t="s">
        <v>37</v>
      </c>
    </row>
    <row r="530" spans="1:9" ht="22.5">
      <c r="A530" s="4" t="s">
        <v>161</v>
      </c>
      <c r="B530" s="5" t="s">
        <v>154</v>
      </c>
      <c r="C530" s="16" t="s">
        <v>48</v>
      </c>
      <c r="D530" s="209">
        <v>2</v>
      </c>
      <c r="E530" s="209"/>
      <c r="F530" s="209"/>
      <c r="G530" s="210">
        <v>31</v>
      </c>
      <c r="H530" s="210"/>
      <c r="I530" s="26">
        <f>ROUND(G530*D530,2)</f>
        <v>62</v>
      </c>
    </row>
    <row r="531" spans="1:9">
      <c r="A531" s="4" t="s">
        <v>159</v>
      </c>
      <c r="B531" s="5" t="s">
        <v>155</v>
      </c>
      <c r="C531" s="16" t="s">
        <v>48</v>
      </c>
      <c r="D531" s="209">
        <v>1</v>
      </c>
      <c r="E531" s="209"/>
      <c r="F531" s="209"/>
      <c r="G531" s="210">
        <v>85.9</v>
      </c>
      <c r="H531" s="210"/>
      <c r="I531" s="26">
        <f>ROUND(G531*D531,2)</f>
        <v>85.9</v>
      </c>
    </row>
    <row r="532" spans="1:9" ht="22.5">
      <c r="A532" s="48" t="s">
        <v>178</v>
      </c>
      <c r="B532" s="5" t="s">
        <v>87</v>
      </c>
      <c r="C532" s="16" t="s">
        <v>48</v>
      </c>
      <c r="D532" s="209">
        <v>2</v>
      </c>
      <c r="E532" s="209"/>
      <c r="F532" s="209"/>
      <c r="G532" s="241">
        <v>29.89</v>
      </c>
      <c r="H532" s="241"/>
      <c r="I532" s="26">
        <f>ROUND(G532*D532,2)</f>
        <v>59.78</v>
      </c>
    </row>
    <row r="533" spans="1:9">
      <c r="A533" s="6" t="s">
        <v>160</v>
      </c>
      <c r="B533" s="5" t="s">
        <v>156</v>
      </c>
      <c r="C533" s="16" t="s">
        <v>48</v>
      </c>
      <c r="D533" s="209">
        <v>2</v>
      </c>
      <c r="E533" s="209"/>
      <c r="F533" s="209"/>
      <c r="G533" s="210">
        <v>15.75</v>
      </c>
      <c r="H533" s="210"/>
      <c r="I533" s="26">
        <f>ROUND(G533*D533,2)</f>
        <v>31.5</v>
      </c>
    </row>
    <row r="534" spans="1:9" s="37" customFormat="1">
      <c r="A534" s="193" t="s">
        <v>49</v>
      </c>
      <c r="B534" s="193"/>
      <c r="C534" s="193"/>
      <c r="D534" s="193"/>
      <c r="E534" s="193"/>
      <c r="F534" s="193"/>
      <c r="G534" s="193"/>
      <c r="H534" s="193"/>
      <c r="I534" s="85">
        <f>I530+I531+I532+I533</f>
        <v>239.18</v>
      </c>
    </row>
    <row r="535" spans="1:9" s="37" customFormat="1">
      <c r="A535" s="77" t="s">
        <v>5</v>
      </c>
      <c r="B535" s="77" t="s">
        <v>50</v>
      </c>
      <c r="C535" s="77" t="s">
        <v>21</v>
      </c>
      <c r="D535" s="214" t="s">
        <v>35</v>
      </c>
      <c r="E535" s="214"/>
      <c r="F535" s="214"/>
      <c r="G535" s="215" t="s">
        <v>36</v>
      </c>
      <c r="H535" s="215"/>
      <c r="I535" s="72" t="s">
        <v>37</v>
      </c>
    </row>
    <row r="536" spans="1:9" s="37" customFormat="1">
      <c r="A536" s="4"/>
      <c r="B536" s="5"/>
      <c r="C536" s="16"/>
      <c r="D536" s="196"/>
      <c r="E536" s="196"/>
      <c r="F536" s="196"/>
      <c r="G536" s="254"/>
      <c r="H536" s="254"/>
      <c r="I536" s="26"/>
    </row>
    <row r="537" spans="1:9" s="37" customFormat="1">
      <c r="A537" s="216" t="s">
        <v>55</v>
      </c>
      <c r="B537" s="216"/>
      <c r="C537" s="216"/>
      <c r="D537" s="216"/>
      <c r="E537" s="216"/>
      <c r="F537" s="216"/>
      <c r="G537" s="216"/>
      <c r="H537" s="216"/>
      <c r="I537" s="28">
        <v>0</v>
      </c>
    </row>
    <row r="538" spans="1:9" s="37" customFormat="1">
      <c r="A538" s="217" t="s">
        <v>5</v>
      </c>
      <c r="B538" s="217" t="s">
        <v>56</v>
      </c>
      <c r="C538" s="218" t="s">
        <v>57</v>
      </c>
      <c r="D538" s="218"/>
      <c r="E538" s="218" t="s">
        <v>58</v>
      </c>
      <c r="F538" s="218"/>
      <c r="G538" s="219" t="s">
        <v>36</v>
      </c>
      <c r="H538" s="219"/>
      <c r="I538" s="218" t="s">
        <v>37</v>
      </c>
    </row>
    <row r="539" spans="1:9" s="37" customFormat="1">
      <c r="A539" s="217"/>
      <c r="B539" s="217"/>
      <c r="C539" s="72" t="s">
        <v>59</v>
      </c>
      <c r="D539" s="72" t="s">
        <v>60</v>
      </c>
      <c r="E539" s="218"/>
      <c r="F539" s="218"/>
      <c r="G539" s="219"/>
      <c r="H539" s="219"/>
      <c r="I539" s="218"/>
    </row>
    <row r="540" spans="1:9" s="37" customFormat="1">
      <c r="A540" s="31"/>
      <c r="B540" s="73"/>
      <c r="C540" s="11"/>
      <c r="D540" s="11"/>
      <c r="E540" s="225"/>
      <c r="F540" s="225"/>
      <c r="G540" s="226"/>
      <c r="H540" s="226"/>
      <c r="I540" s="11"/>
    </row>
    <row r="541" spans="1:9" s="37" customFormat="1">
      <c r="A541" s="216" t="s">
        <v>61</v>
      </c>
      <c r="B541" s="216"/>
      <c r="C541" s="216"/>
      <c r="D541" s="216"/>
      <c r="E541" s="216"/>
      <c r="F541" s="216"/>
      <c r="G541" s="216"/>
      <c r="H541" s="216"/>
      <c r="I541" s="11">
        <v>0</v>
      </c>
    </row>
    <row r="542" spans="1:9" s="37" customFormat="1">
      <c r="A542" s="227"/>
      <c r="B542" s="227"/>
      <c r="C542" s="227"/>
      <c r="D542" s="227"/>
      <c r="E542" s="227"/>
      <c r="F542" s="227"/>
      <c r="G542" s="227"/>
      <c r="H542" s="227"/>
      <c r="I542" s="227"/>
    </row>
    <row r="543" spans="1:9" s="37" customFormat="1">
      <c r="A543" s="228" t="s">
        <v>62</v>
      </c>
      <c r="B543" s="228"/>
      <c r="C543" s="228"/>
      <c r="D543" s="228"/>
      <c r="E543" s="228"/>
      <c r="F543" s="228"/>
      <c r="G543" s="228"/>
      <c r="H543" s="228"/>
      <c r="I543" s="34">
        <f>I528+I534+I537+I541</f>
        <v>416.47054025</v>
      </c>
    </row>
    <row r="544" spans="1:9" s="37" customFormat="1">
      <c r="A544" s="220" t="s">
        <v>63</v>
      </c>
      <c r="B544" s="221"/>
      <c r="C544" s="221"/>
      <c r="D544" s="221"/>
      <c r="E544" s="222">
        <v>0.33250000000000002</v>
      </c>
      <c r="F544" s="222"/>
      <c r="G544" s="222"/>
      <c r="H544" s="223"/>
      <c r="I544" s="34">
        <f>I543*E544</f>
        <v>138.476454633125</v>
      </c>
    </row>
    <row r="545" spans="1:9" s="37" customFormat="1">
      <c r="A545" s="224" t="s">
        <v>64</v>
      </c>
      <c r="B545" s="224"/>
      <c r="C545" s="224"/>
      <c r="D545" s="224"/>
      <c r="E545" s="224"/>
      <c r="F545" s="224"/>
      <c r="G545" s="224"/>
      <c r="H545" s="224"/>
      <c r="I545" s="114">
        <f>I543+I544</f>
        <v>554.94699488312494</v>
      </c>
    </row>
    <row r="546" spans="1:9" ht="27.75" customHeight="1">
      <c r="A546" s="1" t="s">
        <v>179</v>
      </c>
      <c r="B546" s="197" t="s">
        <v>181</v>
      </c>
      <c r="C546" s="198"/>
      <c r="D546" s="198"/>
      <c r="E546" s="198"/>
      <c r="F546" s="198"/>
      <c r="G546" s="198"/>
      <c r="H546" s="198"/>
      <c r="I546" s="199"/>
    </row>
    <row r="547" spans="1:9" ht="32.25" customHeight="1">
      <c r="A547" s="200" t="s">
        <v>119</v>
      </c>
      <c r="B547" s="201"/>
      <c r="C547" s="202" t="s">
        <v>3</v>
      </c>
      <c r="D547" s="203"/>
      <c r="E547" s="203"/>
      <c r="F547" s="204"/>
      <c r="G547" s="202" t="s">
        <v>4</v>
      </c>
      <c r="H547" s="203"/>
      <c r="I547" s="204"/>
    </row>
    <row r="548" spans="1:9">
      <c r="A548" s="217" t="s">
        <v>5</v>
      </c>
      <c r="B548" s="217" t="s">
        <v>6</v>
      </c>
      <c r="C548" s="255" t="s">
        <v>7</v>
      </c>
      <c r="D548" s="202" t="s">
        <v>8</v>
      </c>
      <c r="E548" s="203"/>
      <c r="F548" s="204"/>
      <c r="G548" s="202" t="s">
        <v>9</v>
      </c>
      <c r="H548" s="203"/>
      <c r="I548" s="204"/>
    </row>
    <row r="549" spans="1:9">
      <c r="A549" s="217"/>
      <c r="B549" s="217"/>
      <c r="C549" s="255"/>
      <c r="D549" s="75" t="s">
        <v>10</v>
      </c>
      <c r="E549" s="75" t="s">
        <v>11</v>
      </c>
      <c r="F549" s="75" t="s">
        <v>12</v>
      </c>
      <c r="G549" s="75" t="s">
        <v>11</v>
      </c>
      <c r="H549" s="75" t="s">
        <v>12</v>
      </c>
      <c r="I549" s="80" t="s">
        <v>13</v>
      </c>
    </row>
    <row r="550" spans="1:9" s="37" customFormat="1" ht="22.5">
      <c r="A550" s="4" t="s">
        <v>17</v>
      </c>
      <c r="B550" s="5" t="s">
        <v>18</v>
      </c>
      <c r="C550" s="6" t="s">
        <v>16</v>
      </c>
      <c r="D550" s="7">
        <v>1</v>
      </c>
      <c r="E550" s="50">
        <v>1</v>
      </c>
      <c r="F550" s="50">
        <v>0</v>
      </c>
      <c r="G550" s="51">
        <v>207.6</v>
      </c>
      <c r="H550" s="52">
        <v>13.91</v>
      </c>
      <c r="I550" s="53">
        <f>G550*D550</f>
        <v>207.6</v>
      </c>
    </row>
    <row r="551" spans="1:9" s="37" customFormat="1">
      <c r="A551" s="216" t="s">
        <v>19</v>
      </c>
      <c r="B551" s="216"/>
      <c r="C551" s="216"/>
      <c r="D551" s="216"/>
      <c r="E551" s="216"/>
      <c r="F551" s="216"/>
      <c r="G551" s="216"/>
      <c r="H551" s="216"/>
      <c r="I551" s="11">
        <f>I550</f>
        <v>207.6</v>
      </c>
    </row>
    <row r="552" spans="1:9" s="37" customFormat="1" ht="22.5">
      <c r="A552" s="77" t="s">
        <v>5</v>
      </c>
      <c r="B552" s="77" t="s">
        <v>20</v>
      </c>
      <c r="C552" s="77" t="s">
        <v>21</v>
      </c>
      <c r="D552" s="77" t="s">
        <v>22</v>
      </c>
      <c r="E552" s="78" t="s">
        <v>23</v>
      </c>
      <c r="F552" s="78" t="s">
        <v>24</v>
      </c>
      <c r="G552" s="194" t="s">
        <v>25</v>
      </c>
      <c r="H552" s="195"/>
      <c r="I552" s="76" t="s">
        <v>13</v>
      </c>
    </row>
    <row r="553" spans="1:9" s="37" customFormat="1" ht="22.5">
      <c r="A553" s="4" t="s">
        <v>80</v>
      </c>
      <c r="B553" s="15" t="s">
        <v>81</v>
      </c>
      <c r="C553" s="16" t="s">
        <v>16</v>
      </c>
      <c r="D553" s="90">
        <v>0.75</v>
      </c>
      <c r="E553" s="84">
        <v>8.3000000000000007</v>
      </c>
      <c r="F553" s="61">
        <v>1.5727000000000002</v>
      </c>
      <c r="G553" s="232">
        <v>21.353410000000004</v>
      </c>
      <c r="H553" s="232"/>
      <c r="I553" s="63">
        <f>G553*D553</f>
        <v>16.015057500000005</v>
      </c>
    </row>
    <row r="554" spans="1:9" s="37" customFormat="1">
      <c r="A554" s="193" t="s">
        <v>30</v>
      </c>
      <c r="B554" s="193"/>
      <c r="C554" s="193"/>
      <c r="D554" s="193"/>
      <c r="E554" s="193"/>
      <c r="F554" s="193"/>
      <c r="G554" s="193"/>
      <c r="H554" s="193"/>
      <c r="I554" s="11">
        <f>I553</f>
        <v>16.015057500000005</v>
      </c>
    </row>
    <row r="555" spans="1:9" s="37" customFormat="1">
      <c r="A555" s="193" t="s">
        <v>31</v>
      </c>
      <c r="B555" s="193"/>
      <c r="C555" s="193"/>
      <c r="D555" s="193"/>
      <c r="E555" s="193"/>
      <c r="F555" s="193"/>
      <c r="G555" s="193"/>
      <c r="H555" s="193"/>
      <c r="I555" s="11">
        <f>I554*5%</f>
        <v>0.80075287500000025</v>
      </c>
    </row>
    <row r="556" spans="1:9" s="37" customFormat="1">
      <c r="A556" s="193" t="s">
        <v>32</v>
      </c>
      <c r="B556" s="193"/>
      <c r="C556" s="193"/>
      <c r="D556" s="193"/>
      <c r="E556" s="193"/>
      <c r="F556" s="193"/>
      <c r="G556" s="193"/>
      <c r="H556" s="193"/>
      <c r="I556" s="11">
        <v>1</v>
      </c>
    </row>
    <row r="557" spans="1:9" s="37" customFormat="1">
      <c r="A557" s="193" t="s">
        <v>33</v>
      </c>
      <c r="B557" s="193"/>
      <c r="C557" s="193"/>
      <c r="D557" s="193"/>
      <c r="E557" s="193"/>
      <c r="F557" s="193"/>
      <c r="G557" s="193"/>
      <c r="H557" s="193"/>
      <c r="I557" s="85">
        <f>I551+I554+I555</f>
        <v>224.41581037500001</v>
      </c>
    </row>
    <row r="558" spans="1:9">
      <c r="A558" s="96" t="s">
        <v>5</v>
      </c>
      <c r="B558" s="96" t="s">
        <v>34</v>
      </c>
      <c r="C558" s="96" t="s">
        <v>21</v>
      </c>
      <c r="D558" s="265" t="s">
        <v>35</v>
      </c>
      <c r="E558" s="265"/>
      <c r="F558" s="265"/>
      <c r="G558" s="266" t="s">
        <v>36</v>
      </c>
      <c r="H558" s="266"/>
      <c r="I558" s="111" t="s">
        <v>37</v>
      </c>
    </row>
    <row r="559" spans="1:9" ht="23.25">
      <c r="A559" s="91" t="s">
        <v>182</v>
      </c>
      <c r="B559" s="93" t="s">
        <v>183</v>
      </c>
      <c r="C559" s="94" t="s">
        <v>48</v>
      </c>
      <c r="D559" s="262">
        <v>3</v>
      </c>
      <c r="E559" s="262"/>
      <c r="F559" s="262"/>
      <c r="G559" s="263">
        <v>29.9</v>
      </c>
      <c r="H559" s="263"/>
      <c r="I559" s="98">
        <f>G559*D559</f>
        <v>89.699999999999989</v>
      </c>
    </row>
    <row r="560" spans="1:9" ht="23.25">
      <c r="A560" s="91" t="s">
        <v>184</v>
      </c>
      <c r="B560" s="93" t="s">
        <v>185</v>
      </c>
      <c r="C560" s="94" t="s">
        <v>48</v>
      </c>
      <c r="D560" s="262">
        <v>1</v>
      </c>
      <c r="E560" s="262"/>
      <c r="F560" s="262"/>
      <c r="G560" s="263">
        <v>198</v>
      </c>
      <c r="H560" s="263"/>
      <c r="I560" s="98">
        <f t="shared" ref="I560:I567" si="12">G560*D560</f>
        <v>198</v>
      </c>
    </row>
    <row r="561" spans="1:9" ht="23.25">
      <c r="A561" s="92" t="s">
        <v>186</v>
      </c>
      <c r="B561" s="93" t="s">
        <v>187</v>
      </c>
      <c r="C561" s="94" t="s">
        <v>48</v>
      </c>
      <c r="D561" s="262">
        <v>1</v>
      </c>
      <c r="E561" s="262"/>
      <c r="F561" s="262"/>
      <c r="G561" s="263">
        <v>20.43</v>
      </c>
      <c r="H561" s="263"/>
      <c r="I561" s="98">
        <f t="shared" si="12"/>
        <v>20.43</v>
      </c>
    </row>
    <row r="562" spans="1:9" ht="23.25">
      <c r="A562" s="92" t="s">
        <v>100</v>
      </c>
      <c r="B562" s="93" t="s">
        <v>188</v>
      </c>
      <c r="C562" s="94" t="s">
        <v>48</v>
      </c>
      <c r="D562" s="262">
        <v>1</v>
      </c>
      <c r="E562" s="262"/>
      <c r="F562" s="262"/>
      <c r="G562" s="263">
        <v>7.83</v>
      </c>
      <c r="H562" s="263"/>
      <c r="I562" s="98">
        <f t="shared" si="12"/>
        <v>7.83</v>
      </c>
    </row>
    <row r="563" spans="1:9" ht="23.25">
      <c r="A563" s="91" t="s">
        <v>189</v>
      </c>
      <c r="B563" s="93" t="s">
        <v>190</v>
      </c>
      <c r="C563" s="94" t="s">
        <v>48</v>
      </c>
      <c r="D563" s="262">
        <v>2</v>
      </c>
      <c r="E563" s="262"/>
      <c r="F563" s="262"/>
      <c r="G563" s="263">
        <v>14.26</v>
      </c>
      <c r="H563" s="263"/>
      <c r="I563" s="98">
        <f t="shared" si="12"/>
        <v>28.52</v>
      </c>
    </row>
    <row r="564" spans="1:9" ht="23.25">
      <c r="A564" s="91" t="s">
        <v>191</v>
      </c>
      <c r="B564" s="93" t="s">
        <v>87</v>
      </c>
      <c r="C564" s="94" t="s">
        <v>48</v>
      </c>
      <c r="D564" s="262">
        <v>3</v>
      </c>
      <c r="E564" s="262"/>
      <c r="F564" s="262"/>
      <c r="G564" s="263">
        <v>29.89</v>
      </c>
      <c r="H564" s="263"/>
      <c r="I564" s="98">
        <f t="shared" si="12"/>
        <v>89.67</v>
      </c>
    </row>
    <row r="565" spans="1:9" ht="23.25">
      <c r="A565" s="91" t="s">
        <v>192</v>
      </c>
      <c r="B565" s="93" t="s">
        <v>193</v>
      </c>
      <c r="C565" s="94" t="s">
        <v>48</v>
      </c>
      <c r="D565" s="262">
        <v>3</v>
      </c>
      <c r="E565" s="262"/>
      <c r="F565" s="262"/>
      <c r="G565" s="263">
        <v>37.67</v>
      </c>
      <c r="H565" s="263"/>
      <c r="I565" s="98">
        <f t="shared" si="12"/>
        <v>113.01</v>
      </c>
    </row>
    <row r="566" spans="1:9" ht="23.25">
      <c r="A566" s="92" t="s">
        <v>172</v>
      </c>
      <c r="B566" s="93" t="s">
        <v>177</v>
      </c>
      <c r="C566" s="94" t="s">
        <v>48</v>
      </c>
      <c r="D566" s="262">
        <v>2</v>
      </c>
      <c r="E566" s="262"/>
      <c r="F566" s="262"/>
      <c r="G566" s="263">
        <v>5.39</v>
      </c>
      <c r="H566" s="263"/>
      <c r="I566" s="98">
        <f t="shared" si="12"/>
        <v>10.78</v>
      </c>
    </row>
    <row r="567" spans="1:9" ht="34.5">
      <c r="A567" s="92" t="s">
        <v>194</v>
      </c>
      <c r="B567" s="93" t="s">
        <v>195</v>
      </c>
      <c r="C567" s="94" t="s">
        <v>48</v>
      </c>
      <c r="D567" s="262">
        <v>2</v>
      </c>
      <c r="E567" s="262"/>
      <c r="F567" s="262"/>
      <c r="G567" s="263">
        <v>4.83</v>
      </c>
      <c r="H567" s="263"/>
      <c r="I567" s="98">
        <f t="shared" si="12"/>
        <v>9.66</v>
      </c>
    </row>
    <row r="568" spans="1:9">
      <c r="A568" s="264" t="s">
        <v>49</v>
      </c>
      <c r="B568" s="264"/>
      <c r="C568" s="264"/>
      <c r="D568" s="264"/>
      <c r="E568" s="264"/>
      <c r="F568" s="264"/>
      <c r="G568" s="264"/>
      <c r="H568" s="264"/>
      <c r="I568" s="99">
        <f>SUM(I559:I567)</f>
        <v>567.59999999999991</v>
      </c>
    </row>
    <row r="569" spans="1:9">
      <c r="A569" s="77" t="s">
        <v>5</v>
      </c>
      <c r="B569" s="77" t="s">
        <v>50</v>
      </c>
      <c r="C569" s="77" t="s">
        <v>21</v>
      </c>
      <c r="D569" s="214" t="s">
        <v>35</v>
      </c>
      <c r="E569" s="214"/>
      <c r="F569" s="214"/>
      <c r="G569" s="215" t="s">
        <v>36</v>
      </c>
      <c r="H569" s="215"/>
      <c r="I569" s="72" t="s">
        <v>37</v>
      </c>
    </row>
    <row r="570" spans="1:9">
      <c r="A570" s="4"/>
      <c r="B570" s="5"/>
      <c r="C570" s="16"/>
      <c r="D570" s="196"/>
      <c r="E570" s="196"/>
      <c r="F570" s="196"/>
      <c r="G570" s="254"/>
      <c r="H570" s="254"/>
      <c r="I570" s="26"/>
    </row>
    <row r="571" spans="1:9">
      <c r="A571" s="216" t="s">
        <v>55</v>
      </c>
      <c r="B571" s="216"/>
      <c r="C571" s="216"/>
      <c r="D571" s="216"/>
      <c r="E571" s="216"/>
      <c r="F571" s="216"/>
      <c r="G571" s="216"/>
      <c r="H571" s="216"/>
      <c r="I571" s="28">
        <v>0</v>
      </c>
    </row>
    <row r="572" spans="1:9">
      <c r="A572" s="217" t="s">
        <v>5</v>
      </c>
      <c r="B572" s="217" t="s">
        <v>56</v>
      </c>
      <c r="C572" s="218" t="s">
        <v>57</v>
      </c>
      <c r="D572" s="218"/>
      <c r="E572" s="218" t="s">
        <v>58</v>
      </c>
      <c r="F572" s="218"/>
      <c r="G572" s="219" t="s">
        <v>36</v>
      </c>
      <c r="H572" s="219"/>
      <c r="I572" s="218" t="s">
        <v>37</v>
      </c>
    </row>
    <row r="573" spans="1:9">
      <c r="A573" s="217"/>
      <c r="B573" s="217"/>
      <c r="C573" s="72" t="s">
        <v>59</v>
      </c>
      <c r="D573" s="72" t="s">
        <v>60</v>
      </c>
      <c r="E573" s="218"/>
      <c r="F573" s="218"/>
      <c r="G573" s="219"/>
      <c r="H573" s="219"/>
      <c r="I573" s="218"/>
    </row>
    <row r="574" spans="1:9">
      <c r="A574" s="31"/>
      <c r="B574" s="73"/>
      <c r="C574" s="11"/>
      <c r="D574" s="11"/>
      <c r="E574" s="225"/>
      <c r="F574" s="225"/>
      <c r="G574" s="226"/>
      <c r="H574" s="226"/>
      <c r="I574" s="11"/>
    </row>
    <row r="575" spans="1:9">
      <c r="A575" s="216" t="s">
        <v>61</v>
      </c>
      <c r="B575" s="216"/>
      <c r="C575" s="216"/>
      <c r="D575" s="216"/>
      <c r="E575" s="216"/>
      <c r="F575" s="216"/>
      <c r="G575" s="216"/>
      <c r="H575" s="216"/>
      <c r="I575" s="11">
        <v>0</v>
      </c>
    </row>
    <row r="576" spans="1:9">
      <c r="A576" s="227"/>
      <c r="B576" s="227"/>
      <c r="C576" s="227"/>
      <c r="D576" s="227"/>
      <c r="E576" s="227"/>
      <c r="F576" s="227"/>
      <c r="G576" s="227"/>
      <c r="H576" s="227"/>
      <c r="I576" s="227"/>
    </row>
    <row r="577" spans="1:9">
      <c r="A577" s="228" t="s">
        <v>62</v>
      </c>
      <c r="B577" s="228"/>
      <c r="C577" s="228"/>
      <c r="D577" s="228"/>
      <c r="E577" s="228"/>
      <c r="F577" s="228"/>
      <c r="G577" s="228"/>
      <c r="H577" s="228"/>
      <c r="I577" s="34">
        <f>I557+I568+I571+I575</f>
        <v>792.01581037499989</v>
      </c>
    </row>
    <row r="578" spans="1:9">
      <c r="A578" s="220" t="s">
        <v>63</v>
      </c>
      <c r="B578" s="221"/>
      <c r="C578" s="221"/>
      <c r="D578" s="221"/>
      <c r="E578" s="222">
        <v>0.33250000000000002</v>
      </c>
      <c r="F578" s="222"/>
      <c r="G578" s="222"/>
      <c r="H578" s="223"/>
      <c r="I578" s="34">
        <f>I577*E578</f>
        <v>263.3452569496875</v>
      </c>
    </row>
    <row r="579" spans="1:9">
      <c r="A579" s="224" t="s">
        <v>64</v>
      </c>
      <c r="B579" s="224"/>
      <c r="C579" s="224"/>
      <c r="D579" s="224"/>
      <c r="E579" s="224"/>
      <c r="F579" s="224"/>
      <c r="G579" s="224"/>
      <c r="H579" s="224"/>
      <c r="I579" s="114">
        <f>I577+I578</f>
        <v>1055.3610673246874</v>
      </c>
    </row>
    <row r="580" spans="1:9" ht="27.75" customHeight="1">
      <c r="A580" s="1" t="s">
        <v>180</v>
      </c>
      <c r="B580" s="197" t="s">
        <v>196</v>
      </c>
      <c r="C580" s="198"/>
      <c r="D580" s="198"/>
      <c r="E580" s="198"/>
      <c r="F580" s="198"/>
      <c r="G580" s="198"/>
      <c r="H580" s="198"/>
      <c r="I580" s="199"/>
    </row>
    <row r="581" spans="1:9" ht="32.25" customHeight="1">
      <c r="A581" s="200" t="s">
        <v>119</v>
      </c>
      <c r="B581" s="201"/>
      <c r="C581" s="202" t="s">
        <v>3</v>
      </c>
      <c r="D581" s="203"/>
      <c r="E581" s="203"/>
      <c r="F581" s="204"/>
      <c r="G581" s="202" t="s">
        <v>4</v>
      </c>
      <c r="H581" s="203"/>
      <c r="I581" s="204"/>
    </row>
    <row r="582" spans="1:9">
      <c r="A582" s="217" t="s">
        <v>5</v>
      </c>
      <c r="B582" s="217" t="s">
        <v>6</v>
      </c>
      <c r="C582" s="255" t="s">
        <v>7</v>
      </c>
      <c r="D582" s="202" t="s">
        <v>8</v>
      </c>
      <c r="E582" s="203"/>
      <c r="F582" s="204"/>
      <c r="G582" s="202" t="s">
        <v>9</v>
      </c>
      <c r="H582" s="203"/>
      <c r="I582" s="204"/>
    </row>
    <row r="583" spans="1:9">
      <c r="A583" s="217"/>
      <c r="B583" s="217"/>
      <c r="C583" s="255"/>
      <c r="D583" s="75" t="s">
        <v>10</v>
      </c>
      <c r="E583" s="75" t="s">
        <v>11</v>
      </c>
      <c r="F583" s="75" t="s">
        <v>12</v>
      </c>
      <c r="G583" s="75" t="s">
        <v>11</v>
      </c>
      <c r="H583" s="75" t="s">
        <v>12</v>
      </c>
      <c r="I583" s="80" t="s">
        <v>13</v>
      </c>
    </row>
    <row r="584" spans="1:9" s="37" customFormat="1" ht="22.5">
      <c r="A584" s="4" t="s">
        <v>17</v>
      </c>
      <c r="B584" s="5" t="s">
        <v>18</v>
      </c>
      <c r="C584" s="6" t="s">
        <v>16</v>
      </c>
      <c r="D584" s="7">
        <v>1</v>
      </c>
      <c r="E584" s="50">
        <v>1</v>
      </c>
      <c r="F584" s="50">
        <v>0</v>
      </c>
      <c r="G584" s="51">
        <v>207.6</v>
      </c>
      <c r="H584" s="52">
        <v>13.91</v>
      </c>
      <c r="I584" s="53">
        <f>G584*D584</f>
        <v>207.6</v>
      </c>
    </row>
    <row r="585" spans="1:9" s="37" customFormat="1">
      <c r="A585" s="216" t="s">
        <v>19</v>
      </c>
      <c r="B585" s="216"/>
      <c r="C585" s="216"/>
      <c r="D585" s="216"/>
      <c r="E585" s="216"/>
      <c r="F585" s="216"/>
      <c r="G585" s="216"/>
      <c r="H585" s="216"/>
      <c r="I585" s="11">
        <f>I584</f>
        <v>207.6</v>
      </c>
    </row>
    <row r="586" spans="1:9" s="37" customFormat="1" ht="22.5">
      <c r="A586" s="77" t="s">
        <v>5</v>
      </c>
      <c r="B586" s="77" t="s">
        <v>20</v>
      </c>
      <c r="C586" s="77" t="s">
        <v>21</v>
      </c>
      <c r="D586" s="77" t="s">
        <v>22</v>
      </c>
      <c r="E586" s="78" t="s">
        <v>23</v>
      </c>
      <c r="F586" s="78" t="s">
        <v>24</v>
      </c>
      <c r="G586" s="194" t="s">
        <v>25</v>
      </c>
      <c r="H586" s="195"/>
      <c r="I586" s="76" t="s">
        <v>13</v>
      </c>
    </row>
    <row r="587" spans="1:9" s="37" customFormat="1" ht="22.5">
      <c r="A587" s="4" t="s">
        <v>80</v>
      </c>
      <c r="B587" s="15" t="s">
        <v>81</v>
      </c>
      <c r="C587" s="16" t="s">
        <v>16</v>
      </c>
      <c r="D587" s="90">
        <v>0.75</v>
      </c>
      <c r="E587" s="84">
        <v>8.3000000000000007</v>
      </c>
      <c r="F587" s="61">
        <v>1.5727000000000002</v>
      </c>
      <c r="G587" s="232">
        <v>21.353410000000004</v>
      </c>
      <c r="H587" s="232"/>
      <c r="I587" s="63">
        <f>G587*D587</f>
        <v>16.015057500000005</v>
      </c>
    </row>
    <row r="588" spans="1:9" s="37" customFormat="1">
      <c r="A588" s="193" t="s">
        <v>30</v>
      </c>
      <c r="B588" s="193"/>
      <c r="C588" s="193"/>
      <c r="D588" s="193"/>
      <c r="E588" s="193"/>
      <c r="F588" s="193"/>
      <c r="G588" s="193"/>
      <c r="H588" s="193"/>
      <c r="I588" s="11">
        <f>I587</f>
        <v>16.015057500000005</v>
      </c>
    </row>
    <row r="589" spans="1:9" s="37" customFormat="1">
      <c r="A589" s="193" t="s">
        <v>31</v>
      </c>
      <c r="B589" s="193"/>
      <c r="C589" s="193"/>
      <c r="D589" s="193"/>
      <c r="E589" s="193"/>
      <c r="F589" s="193"/>
      <c r="G589" s="193"/>
      <c r="H589" s="193"/>
      <c r="I589" s="11">
        <f>I588*5%</f>
        <v>0.80075287500000025</v>
      </c>
    </row>
    <row r="590" spans="1:9" s="37" customFormat="1">
      <c r="A590" s="193" t="s">
        <v>32</v>
      </c>
      <c r="B590" s="193"/>
      <c r="C590" s="193"/>
      <c r="D590" s="193"/>
      <c r="E590" s="193"/>
      <c r="F590" s="193"/>
      <c r="G590" s="193"/>
      <c r="H590" s="193"/>
      <c r="I590" s="11">
        <v>1</v>
      </c>
    </row>
    <row r="591" spans="1:9" s="37" customFormat="1">
      <c r="A591" s="193" t="s">
        <v>33</v>
      </c>
      <c r="B591" s="193"/>
      <c r="C591" s="193"/>
      <c r="D591" s="193"/>
      <c r="E591" s="193"/>
      <c r="F591" s="193"/>
      <c r="G591" s="193"/>
      <c r="H591" s="193"/>
      <c r="I591" s="85">
        <f>I585+I588+I589</f>
        <v>224.41581037500001</v>
      </c>
    </row>
    <row r="592" spans="1:9">
      <c r="A592" s="96" t="s">
        <v>5</v>
      </c>
      <c r="B592" s="96" t="s">
        <v>34</v>
      </c>
      <c r="C592" s="96" t="s">
        <v>21</v>
      </c>
      <c r="D592" s="265" t="s">
        <v>35</v>
      </c>
      <c r="E592" s="265"/>
      <c r="F592" s="265"/>
      <c r="G592" s="266" t="s">
        <v>36</v>
      </c>
      <c r="H592" s="266"/>
      <c r="I592" s="111" t="s">
        <v>37</v>
      </c>
    </row>
    <row r="593" spans="1:9" ht="23.25">
      <c r="A593" s="91" t="s">
        <v>182</v>
      </c>
      <c r="B593" s="93" t="s">
        <v>183</v>
      </c>
      <c r="C593" s="94" t="s">
        <v>48</v>
      </c>
      <c r="D593" s="262">
        <v>3</v>
      </c>
      <c r="E593" s="262"/>
      <c r="F593" s="262"/>
      <c r="G593" s="263">
        <v>29.9</v>
      </c>
      <c r="H593" s="263"/>
      <c r="I593" s="98">
        <f>G593*D593</f>
        <v>89.699999999999989</v>
      </c>
    </row>
    <row r="594" spans="1:9" ht="23.25">
      <c r="A594" s="91" t="s">
        <v>184</v>
      </c>
      <c r="B594" s="93" t="s">
        <v>185</v>
      </c>
      <c r="C594" s="94" t="s">
        <v>48</v>
      </c>
      <c r="D594" s="262">
        <v>1</v>
      </c>
      <c r="E594" s="262"/>
      <c r="F594" s="262"/>
      <c r="G594" s="263">
        <v>198</v>
      </c>
      <c r="H594" s="263"/>
      <c r="I594" s="98">
        <f t="shared" ref="I594:I601" si="13">G594*D594</f>
        <v>198</v>
      </c>
    </row>
    <row r="595" spans="1:9" ht="23.25">
      <c r="A595" s="92" t="s">
        <v>186</v>
      </c>
      <c r="B595" s="93" t="s">
        <v>187</v>
      </c>
      <c r="C595" s="94" t="s">
        <v>48</v>
      </c>
      <c r="D595" s="262">
        <v>1</v>
      </c>
      <c r="E595" s="262"/>
      <c r="F595" s="262"/>
      <c r="G595" s="263">
        <v>20.43</v>
      </c>
      <c r="H595" s="263"/>
      <c r="I595" s="98">
        <f t="shared" si="13"/>
        <v>20.43</v>
      </c>
    </row>
    <row r="596" spans="1:9" ht="23.25">
      <c r="A596" s="92" t="s">
        <v>100</v>
      </c>
      <c r="B596" s="93" t="s">
        <v>188</v>
      </c>
      <c r="C596" s="94" t="s">
        <v>48</v>
      </c>
      <c r="D596" s="262">
        <v>1</v>
      </c>
      <c r="E596" s="262"/>
      <c r="F596" s="262"/>
      <c r="G596" s="263">
        <v>7.83</v>
      </c>
      <c r="H596" s="263"/>
      <c r="I596" s="98">
        <f t="shared" si="13"/>
        <v>7.83</v>
      </c>
    </row>
    <row r="597" spans="1:9" ht="23.25">
      <c r="A597" s="91" t="s">
        <v>189</v>
      </c>
      <c r="B597" s="93" t="s">
        <v>190</v>
      </c>
      <c r="C597" s="94" t="s">
        <v>48</v>
      </c>
      <c r="D597" s="262">
        <v>2</v>
      </c>
      <c r="E597" s="262"/>
      <c r="F597" s="262"/>
      <c r="G597" s="263">
        <v>14.26</v>
      </c>
      <c r="H597" s="263"/>
      <c r="I597" s="98">
        <f t="shared" si="13"/>
        <v>28.52</v>
      </c>
    </row>
    <row r="598" spans="1:9" ht="23.25">
      <c r="A598" s="91" t="s">
        <v>197</v>
      </c>
      <c r="B598" s="93" t="s">
        <v>87</v>
      </c>
      <c r="C598" s="94" t="s">
        <v>48</v>
      </c>
      <c r="D598" s="262">
        <v>3</v>
      </c>
      <c r="E598" s="262"/>
      <c r="F598" s="262"/>
      <c r="G598" s="263">
        <v>20.64</v>
      </c>
      <c r="H598" s="263"/>
      <c r="I598" s="98">
        <f t="shared" si="13"/>
        <v>61.92</v>
      </c>
    </row>
    <row r="599" spans="1:9" ht="23.25">
      <c r="A599" s="91" t="s">
        <v>192</v>
      </c>
      <c r="B599" s="93" t="s">
        <v>193</v>
      </c>
      <c r="C599" s="94" t="s">
        <v>48</v>
      </c>
      <c r="D599" s="262">
        <v>3</v>
      </c>
      <c r="E599" s="262"/>
      <c r="F599" s="262"/>
      <c r="G599" s="263">
        <v>37.67</v>
      </c>
      <c r="H599" s="263"/>
      <c r="I599" s="98">
        <f t="shared" si="13"/>
        <v>113.01</v>
      </c>
    </row>
    <row r="600" spans="1:9" ht="23.25">
      <c r="A600" s="92" t="s">
        <v>172</v>
      </c>
      <c r="B600" s="93" t="s">
        <v>177</v>
      </c>
      <c r="C600" s="94" t="s">
        <v>48</v>
      </c>
      <c r="D600" s="262">
        <v>2</v>
      </c>
      <c r="E600" s="262"/>
      <c r="F600" s="262"/>
      <c r="G600" s="263">
        <v>5.39</v>
      </c>
      <c r="H600" s="263"/>
      <c r="I600" s="98">
        <f t="shared" si="13"/>
        <v>10.78</v>
      </c>
    </row>
    <row r="601" spans="1:9" ht="34.5">
      <c r="A601" s="92" t="s">
        <v>194</v>
      </c>
      <c r="B601" s="93" t="s">
        <v>195</v>
      </c>
      <c r="C601" s="94" t="s">
        <v>48</v>
      </c>
      <c r="D601" s="262">
        <v>2</v>
      </c>
      <c r="E601" s="262"/>
      <c r="F601" s="262"/>
      <c r="G601" s="263">
        <v>4.83</v>
      </c>
      <c r="H601" s="263"/>
      <c r="I601" s="98">
        <f t="shared" si="13"/>
        <v>9.66</v>
      </c>
    </row>
    <row r="602" spans="1:9">
      <c r="A602" s="264" t="s">
        <v>49</v>
      </c>
      <c r="B602" s="264"/>
      <c r="C602" s="264"/>
      <c r="D602" s="264"/>
      <c r="E602" s="264"/>
      <c r="F602" s="264"/>
      <c r="G602" s="264"/>
      <c r="H602" s="264"/>
      <c r="I602" s="99">
        <f>SUM(I593:I601)</f>
        <v>539.84999999999991</v>
      </c>
    </row>
    <row r="603" spans="1:9">
      <c r="A603" s="77" t="s">
        <v>5</v>
      </c>
      <c r="B603" s="77" t="s">
        <v>50</v>
      </c>
      <c r="C603" s="77" t="s">
        <v>21</v>
      </c>
      <c r="D603" s="214" t="s">
        <v>35</v>
      </c>
      <c r="E603" s="214"/>
      <c r="F603" s="214"/>
      <c r="G603" s="215" t="s">
        <v>36</v>
      </c>
      <c r="H603" s="215"/>
      <c r="I603" s="72" t="s">
        <v>37</v>
      </c>
    </row>
    <row r="604" spans="1:9">
      <c r="A604" s="4"/>
      <c r="B604" s="5"/>
      <c r="C604" s="16"/>
      <c r="D604" s="196"/>
      <c r="E604" s="196"/>
      <c r="F604" s="196"/>
      <c r="G604" s="254"/>
      <c r="H604" s="254"/>
      <c r="I604" s="26"/>
    </row>
    <row r="605" spans="1:9">
      <c r="A605" s="216" t="s">
        <v>55</v>
      </c>
      <c r="B605" s="216"/>
      <c r="C605" s="216"/>
      <c r="D605" s="216"/>
      <c r="E605" s="216"/>
      <c r="F605" s="216"/>
      <c r="G605" s="216"/>
      <c r="H605" s="216"/>
      <c r="I605" s="28">
        <v>0</v>
      </c>
    </row>
    <row r="606" spans="1:9">
      <c r="A606" s="217" t="s">
        <v>5</v>
      </c>
      <c r="B606" s="217" t="s">
        <v>56</v>
      </c>
      <c r="C606" s="218" t="s">
        <v>57</v>
      </c>
      <c r="D606" s="218"/>
      <c r="E606" s="218" t="s">
        <v>58</v>
      </c>
      <c r="F606" s="218"/>
      <c r="G606" s="219" t="s">
        <v>36</v>
      </c>
      <c r="H606" s="219"/>
      <c r="I606" s="218" t="s">
        <v>37</v>
      </c>
    </row>
    <row r="607" spans="1:9">
      <c r="A607" s="217"/>
      <c r="B607" s="217"/>
      <c r="C607" s="72" t="s">
        <v>59</v>
      </c>
      <c r="D607" s="72" t="s">
        <v>60</v>
      </c>
      <c r="E607" s="218"/>
      <c r="F607" s="218"/>
      <c r="G607" s="219"/>
      <c r="H607" s="219"/>
      <c r="I607" s="218"/>
    </row>
    <row r="608" spans="1:9">
      <c r="A608" s="31"/>
      <c r="B608" s="73"/>
      <c r="C608" s="11"/>
      <c r="D608" s="11"/>
      <c r="E608" s="225"/>
      <c r="F608" s="225"/>
      <c r="G608" s="226"/>
      <c r="H608" s="226"/>
      <c r="I608" s="11"/>
    </row>
    <row r="609" spans="1:10">
      <c r="A609" s="216" t="s">
        <v>61</v>
      </c>
      <c r="B609" s="216"/>
      <c r="C609" s="216"/>
      <c r="D609" s="216"/>
      <c r="E609" s="216"/>
      <c r="F609" s="216"/>
      <c r="G609" s="216"/>
      <c r="H609" s="216"/>
      <c r="I609" s="11">
        <v>0</v>
      </c>
    </row>
    <row r="610" spans="1:10">
      <c r="A610" s="227"/>
      <c r="B610" s="227"/>
      <c r="C610" s="227"/>
      <c r="D610" s="227"/>
      <c r="E610" s="227"/>
      <c r="F610" s="227"/>
      <c r="G610" s="227"/>
      <c r="H610" s="227"/>
      <c r="I610" s="227"/>
    </row>
    <row r="611" spans="1:10">
      <c r="A611" s="228" t="s">
        <v>62</v>
      </c>
      <c r="B611" s="228"/>
      <c r="C611" s="228"/>
      <c r="D611" s="228"/>
      <c r="E611" s="228"/>
      <c r="F611" s="228"/>
      <c r="G611" s="228"/>
      <c r="H611" s="228"/>
      <c r="I611" s="34">
        <f>I591+I602+I605+I609</f>
        <v>764.26581037499989</v>
      </c>
    </row>
    <row r="612" spans="1:10">
      <c r="A612" s="220" t="s">
        <v>63</v>
      </c>
      <c r="B612" s="221"/>
      <c r="C612" s="221"/>
      <c r="D612" s="221"/>
      <c r="E612" s="222">
        <v>0.33250000000000002</v>
      </c>
      <c r="F612" s="222"/>
      <c r="G612" s="222"/>
      <c r="H612" s="223"/>
      <c r="I612" s="34">
        <f>I611*E612</f>
        <v>254.11838194968749</v>
      </c>
    </row>
    <row r="613" spans="1:10">
      <c r="A613" s="224" t="s">
        <v>64</v>
      </c>
      <c r="B613" s="224"/>
      <c r="C613" s="224"/>
      <c r="D613" s="224"/>
      <c r="E613" s="224"/>
      <c r="F613" s="224"/>
      <c r="G613" s="224"/>
      <c r="H613" s="224"/>
      <c r="I613" s="114">
        <f>I611+I612</f>
        <v>1018.3841923246873</v>
      </c>
    </row>
    <row r="614" spans="1:10">
      <c r="A614"/>
      <c r="B614"/>
      <c r="C614"/>
      <c r="D614"/>
      <c r="E614"/>
      <c r="F614"/>
      <c r="G614"/>
      <c r="H614"/>
      <c r="I614"/>
    </row>
    <row r="615" spans="1:10" s="116" customFormat="1" ht="27.75" customHeight="1">
      <c r="A615" s="1" t="s">
        <v>199</v>
      </c>
      <c r="B615" s="197" t="s">
        <v>198</v>
      </c>
      <c r="C615" s="198"/>
      <c r="D615" s="198"/>
      <c r="E615" s="198"/>
      <c r="F615" s="198"/>
      <c r="G615" s="198"/>
      <c r="H615" s="198"/>
      <c r="I615" s="199"/>
    </row>
    <row r="616" spans="1:10" ht="32.25" customHeight="1">
      <c r="A616" s="200" t="s">
        <v>119</v>
      </c>
      <c r="B616" s="201"/>
      <c r="C616" s="202" t="s">
        <v>3</v>
      </c>
      <c r="D616" s="203"/>
      <c r="E616" s="203"/>
      <c r="F616" s="204"/>
      <c r="G616" s="202" t="s">
        <v>4</v>
      </c>
      <c r="H616" s="203"/>
      <c r="I616" s="204"/>
      <c r="J616" s="41"/>
    </row>
    <row r="617" spans="1:10" ht="15" customHeight="1">
      <c r="A617" s="217" t="s">
        <v>5</v>
      </c>
      <c r="B617" s="217" t="s">
        <v>6</v>
      </c>
      <c r="C617" s="255" t="s">
        <v>7</v>
      </c>
      <c r="D617" s="202" t="s">
        <v>8</v>
      </c>
      <c r="E617" s="203"/>
      <c r="F617" s="204"/>
      <c r="G617" s="202" t="s">
        <v>9</v>
      </c>
      <c r="H617" s="203"/>
      <c r="I617" s="204"/>
      <c r="J617" s="41"/>
    </row>
    <row r="618" spans="1:10">
      <c r="A618" s="217"/>
      <c r="B618" s="217"/>
      <c r="C618" s="255"/>
      <c r="D618" s="75" t="s">
        <v>10</v>
      </c>
      <c r="E618" s="75" t="s">
        <v>11</v>
      </c>
      <c r="F618" s="75" t="s">
        <v>12</v>
      </c>
      <c r="G618" s="75" t="s">
        <v>11</v>
      </c>
      <c r="H618" s="75" t="s">
        <v>12</v>
      </c>
      <c r="I618" s="80" t="s">
        <v>13</v>
      </c>
      <c r="J618" s="41"/>
    </row>
    <row r="619" spans="1:10" ht="22.5">
      <c r="A619" s="4" t="s">
        <v>17</v>
      </c>
      <c r="B619" s="5" t="s">
        <v>18</v>
      </c>
      <c r="C619" s="6" t="s">
        <v>16</v>
      </c>
      <c r="D619" s="7">
        <v>2.2999999999999998</v>
      </c>
      <c r="E619" s="50">
        <v>1</v>
      </c>
      <c r="F619" s="50">
        <v>0</v>
      </c>
      <c r="G619" s="51">
        <v>207.6</v>
      </c>
      <c r="H619" s="52">
        <v>13.91</v>
      </c>
      <c r="I619" s="53">
        <f>G619*D619</f>
        <v>477.47999999999996</v>
      </c>
      <c r="J619" s="41"/>
    </row>
    <row r="620" spans="1:10">
      <c r="A620" s="216" t="s">
        <v>19</v>
      </c>
      <c r="B620" s="216"/>
      <c r="C620" s="216"/>
      <c r="D620" s="216"/>
      <c r="E620" s="216"/>
      <c r="F620" s="216"/>
      <c r="G620" s="216"/>
      <c r="H620" s="216"/>
      <c r="I620" s="11">
        <f>I619</f>
        <v>477.47999999999996</v>
      </c>
      <c r="J620" s="41"/>
    </row>
    <row r="621" spans="1:10" ht="22.5" customHeight="1">
      <c r="A621" s="77" t="s">
        <v>5</v>
      </c>
      <c r="B621" s="77" t="s">
        <v>20</v>
      </c>
      <c r="C621" s="77" t="s">
        <v>21</v>
      </c>
      <c r="D621" s="77" t="s">
        <v>22</v>
      </c>
      <c r="E621" s="78" t="s">
        <v>23</v>
      </c>
      <c r="F621" s="78" t="s">
        <v>24</v>
      </c>
      <c r="G621" s="194" t="s">
        <v>25</v>
      </c>
      <c r="H621" s="195"/>
      <c r="I621" s="76" t="s">
        <v>13</v>
      </c>
      <c r="J621" s="41"/>
    </row>
    <row r="622" spans="1:10" ht="22.5">
      <c r="A622" s="4" t="s">
        <v>80</v>
      </c>
      <c r="B622" s="15" t="s">
        <v>81</v>
      </c>
      <c r="C622" s="16" t="s">
        <v>16</v>
      </c>
      <c r="D622" s="90">
        <v>2</v>
      </c>
      <c r="E622" s="84">
        <v>8.3000000000000007</v>
      </c>
      <c r="F622" s="61">
        <v>1.5727000000000002</v>
      </c>
      <c r="G622" s="232">
        <v>21.353410000000004</v>
      </c>
      <c r="H622" s="232"/>
      <c r="I622" s="63">
        <f>G622*D622</f>
        <v>42.706820000000008</v>
      </c>
      <c r="J622" s="41"/>
    </row>
    <row r="623" spans="1:10">
      <c r="A623" s="193" t="s">
        <v>30</v>
      </c>
      <c r="B623" s="193"/>
      <c r="C623" s="193"/>
      <c r="D623" s="193"/>
      <c r="E623" s="193"/>
      <c r="F623" s="193"/>
      <c r="G623" s="193"/>
      <c r="H623" s="193"/>
      <c r="I623" s="11">
        <f>I622</f>
        <v>42.706820000000008</v>
      </c>
      <c r="J623" s="41"/>
    </row>
    <row r="624" spans="1:10">
      <c r="A624" s="193" t="s">
        <v>31</v>
      </c>
      <c r="B624" s="193"/>
      <c r="C624" s="193"/>
      <c r="D624" s="193"/>
      <c r="E624" s="193"/>
      <c r="F624" s="193"/>
      <c r="G624" s="193"/>
      <c r="H624" s="193"/>
      <c r="I624" s="11">
        <f>I623*5%</f>
        <v>2.1353410000000004</v>
      </c>
      <c r="J624" s="41"/>
    </row>
    <row r="625" spans="1:10">
      <c r="A625" s="193" t="s">
        <v>32</v>
      </c>
      <c r="B625" s="193"/>
      <c r="C625" s="193"/>
      <c r="D625" s="193"/>
      <c r="E625" s="193"/>
      <c r="F625" s="193"/>
      <c r="G625" s="193"/>
      <c r="H625" s="193"/>
      <c r="I625" s="11">
        <v>1</v>
      </c>
      <c r="J625" s="41"/>
    </row>
    <row r="626" spans="1:10">
      <c r="A626" s="193" t="s">
        <v>33</v>
      </c>
      <c r="B626" s="193"/>
      <c r="C626" s="193"/>
      <c r="D626" s="193"/>
      <c r="E626" s="193"/>
      <c r="F626" s="193"/>
      <c r="G626" s="193"/>
      <c r="H626" s="193"/>
      <c r="I626" s="85">
        <f>I620+I623+I624</f>
        <v>522.32216100000005</v>
      </c>
      <c r="J626" s="41"/>
    </row>
    <row r="627" spans="1:10">
      <c r="A627" s="77" t="s">
        <v>5</v>
      </c>
      <c r="B627" s="77" t="s">
        <v>34</v>
      </c>
      <c r="C627" s="77" t="s">
        <v>21</v>
      </c>
      <c r="D627" s="214" t="s">
        <v>35</v>
      </c>
      <c r="E627" s="214"/>
      <c r="F627" s="214"/>
      <c r="G627" s="215" t="s">
        <v>36</v>
      </c>
      <c r="H627" s="215"/>
      <c r="I627" s="72" t="s">
        <v>37</v>
      </c>
      <c r="J627" s="41"/>
    </row>
    <row r="628" spans="1:10" ht="22.5">
      <c r="A628" s="4" t="s">
        <v>201</v>
      </c>
      <c r="B628" s="5" t="s">
        <v>202</v>
      </c>
      <c r="C628" s="16" t="s">
        <v>48</v>
      </c>
      <c r="D628" s="209">
        <v>6</v>
      </c>
      <c r="E628" s="209"/>
      <c r="F628" s="209"/>
      <c r="G628" s="210">
        <v>48.4</v>
      </c>
      <c r="H628" s="210"/>
      <c r="I628" s="26">
        <f>G628*D628</f>
        <v>290.39999999999998</v>
      </c>
      <c r="J628" s="41"/>
    </row>
    <row r="629" spans="1:10" ht="22.5">
      <c r="A629" s="6" t="s">
        <v>100</v>
      </c>
      <c r="B629" s="5" t="s">
        <v>188</v>
      </c>
      <c r="C629" s="16" t="s">
        <v>48</v>
      </c>
      <c r="D629" s="209">
        <v>8</v>
      </c>
      <c r="E629" s="209"/>
      <c r="F629" s="209"/>
      <c r="G629" s="210">
        <v>7.83</v>
      </c>
      <c r="H629" s="210"/>
      <c r="I629" s="26">
        <f t="shared" ref="I629:I646" si="14">G629*D629</f>
        <v>62.64</v>
      </c>
      <c r="J629" s="41"/>
    </row>
    <row r="630" spans="1:10" ht="22.5">
      <c r="A630" s="6" t="s">
        <v>172</v>
      </c>
      <c r="B630" s="5" t="s">
        <v>177</v>
      </c>
      <c r="C630" s="16" t="s">
        <v>48</v>
      </c>
      <c r="D630" s="211">
        <v>2</v>
      </c>
      <c r="E630" s="212"/>
      <c r="F630" s="213"/>
      <c r="G630" s="210">
        <v>5.39</v>
      </c>
      <c r="H630" s="210"/>
      <c r="I630" s="26">
        <f t="shared" si="14"/>
        <v>10.78</v>
      </c>
      <c r="J630" s="41"/>
    </row>
    <row r="631" spans="1:10" ht="22.5">
      <c r="A631" s="4" t="s">
        <v>203</v>
      </c>
      <c r="B631" s="5" t="s">
        <v>204</v>
      </c>
      <c r="C631" s="16" t="s">
        <v>48</v>
      </c>
      <c r="D631" s="209">
        <v>2</v>
      </c>
      <c r="E631" s="209"/>
      <c r="F631" s="209"/>
      <c r="G631" s="210">
        <v>9.0399999999999991</v>
      </c>
      <c r="H631" s="210"/>
      <c r="I631" s="26">
        <f t="shared" si="14"/>
        <v>18.079999999999998</v>
      </c>
      <c r="J631" s="41"/>
    </row>
    <row r="632" spans="1:10" ht="22.5">
      <c r="A632" s="4" t="s">
        <v>205</v>
      </c>
      <c r="B632" s="5" t="s">
        <v>206</v>
      </c>
      <c r="C632" s="16" t="s">
        <v>48</v>
      </c>
      <c r="D632" s="209">
        <v>2</v>
      </c>
      <c r="E632" s="209"/>
      <c r="F632" s="209"/>
      <c r="G632" s="210">
        <v>77</v>
      </c>
      <c r="H632" s="210"/>
      <c r="I632" s="26">
        <f t="shared" si="14"/>
        <v>154</v>
      </c>
      <c r="J632" s="41"/>
    </row>
    <row r="633" spans="1:10" ht="22.5">
      <c r="A633" s="6" t="s">
        <v>186</v>
      </c>
      <c r="B633" s="5" t="s">
        <v>187</v>
      </c>
      <c r="C633" s="16" t="s">
        <v>48</v>
      </c>
      <c r="D633" s="209">
        <v>2</v>
      </c>
      <c r="E633" s="209"/>
      <c r="F633" s="209"/>
      <c r="G633" s="210">
        <v>20.43</v>
      </c>
      <c r="H633" s="210"/>
      <c r="I633" s="26">
        <f t="shared" si="14"/>
        <v>40.86</v>
      </c>
      <c r="J633" s="41"/>
    </row>
    <row r="634" spans="1:10" ht="22.5">
      <c r="A634" s="4" t="s">
        <v>191</v>
      </c>
      <c r="B634" s="5" t="s">
        <v>87</v>
      </c>
      <c r="C634" s="16" t="s">
        <v>48</v>
      </c>
      <c r="D634" s="209">
        <v>6</v>
      </c>
      <c r="E634" s="209"/>
      <c r="F634" s="209"/>
      <c r="G634" s="210">
        <v>29.89</v>
      </c>
      <c r="H634" s="210"/>
      <c r="I634" s="26">
        <f t="shared" si="14"/>
        <v>179.34</v>
      </c>
      <c r="J634" s="41"/>
    </row>
    <row r="635" spans="1:10" ht="22.5">
      <c r="A635" s="4" t="s">
        <v>207</v>
      </c>
      <c r="B635" s="5" t="s">
        <v>208</v>
      </c>
      <c r="C635" s="16" t="s">
        <v>48</v>
      </c>
      <c r="D635" s="209">
        <v>2</v>
      </c>
      <c r="E635" s="209"/>
      <c r="F635" s="209"/>
      <c r="G635" s="210">
        <v>13.5</v>
      </c>
      <c r="H635" s="210"/>
      <c r="I635" s="26">
        <f t="shared" si="14"/>
        <v>27</v>
      </c>
      <c r="J635" s="41"/>
    </row>
    <row r="636" spans="1:10" ht="22.5">
      <c r="A636" s="4" t="s">
        <v>209</v>
      </c>
      <c r="B636" s="5" t="s">
        <v>210</v>
      </c>
      <c r="C636" s="16" t="s">
        <v>48</v>
      </c>
      <c r="D636" s="209">
        <v>2</v>
      </c>
      <c r="E636" s="209"/>
      <c r="F636" s="209"/>
      <c r="G636" s="210">
        <v>25</v>
      </c>
      <c r="H636" s="210"/>
      <c r="I636" s="26">
        <f t="shared" si="14"/>
        <v>50</v>
      </c>
      <c r="J636" s="41"/>
    </row>
    <row r="637" spans="1:10" ht="22.5">
      <c r="A637" s="4" t="s">
        <v>211</v>
      </c>
      <c r="B637" s="5" t="s">
        <v>212</v>
      </c>
      <c r="C637" s="16" t="s">
        <v>48</v>
      </c>
      <c r="D637" s="209">
        <v>6</v>
      </c>
      <c r="E637" s="209"/>
      <c r="F637" s="209"/>
      <c r="G637" s="210">
        <v>37.049999999999997</v>
      </c>
      <c r="H637" s="210"/>
      <c r="I637" s="26">
        <f t="shared" si="14"/>
        <v>222.29999999999998</v>
      </c>
      <c r="J637" s="41"/>
    </row>
    <row r="638" spans="1:10" ht="22.5">
      <c r="A638" s="4" t="s">
        <v>213</v>
      </c>
      <c r="B638" s="5" t="s">
        <v>214</v>
      </c>
      <c r="C638" s="16" t="s">
        <v>48</v>
      </c>
      <c r="D638" s="209">
        <v>6</v>
      </c>
      <c r="E638" s="209"/>
      <c r="F638" s="209"/>
      <c r="G638" s="210">
        <v>14.34</v>
      </c>
      <c r="H638" s="210"/>
      <c r="I638" s="26">
        <f t="shared" si="14"/>
        <v>86.039999999999992</v>
      </c>
      <c r="J638" s="41"/>
    </row>
    <row r="639" spans="1:10" ht="22.5">
      <c r="A639" s="4" t="s">
        <v>215</v>
      </c>
      <c r="B639" s="5" t="s">
        <v>216</v>
      </c>
      <c r="C639" s="16" t="s">
        <v>97</v>
      </c>
      <c r="D639" s="209">
        <v>6</v>
      </c>
      <c r="E639" s="209"/>
      <c r="F639" s="209"/>
      <c r="G639" s="210">
        <v>19.27</v>
      </c>
      <c r="H639" s="210"/>
      <c r="I639" s="26">
        <f t="shared" si="14"/>
        <v>115.62</v>
      </c>
      <c r="J639" s="41"/>
    </row>
    <row r="640" spans="1:10" ht="22.5">
      <c r="A640" s="4" t="s">
        <v>217</v>
      </c>
      <c r="B640" s="5" t="s">
        <v>218</v>
      </c>
      <c r="C640" s="16" t="s">
        <v>48</v>
      </c>
      <c r="D640" s="209">
        <v>6</v>
      </c>
      <c r="E640" s="209"/>
      <c r="F640" s="209"/>
      <c r="G640" s="210">
        <v>266.67</v>
      </c>
      <c r="H640" s="210"/>
      <c r="I640" s="26">
        <f t="shared" si="14"/>
        <v>1600.02</v>
      </c>
      <c r="J640" s="41"/>
    </row>
    <row r="641" spans="1:10" ht="22.5">
      <c r="A641" s="6" t="s">
        <v>219</v>
      </c>
      <c r="B641" s="5" t="s">
        <v>220</v>
      </c>
      <c r="C641" s="16" t="s">
        <v>97</v>
      </c>
      <c r="D641" s="209">
        <v>5</v>
      </c>
      <c r="E641" s="209"/>
      <c r="F641" s="209"/>
      <c r="G641" s="210">
        <v>15.68</v>
      </c>
      <c r="H641" s="210"/>
      <c r="I641" s="26">
        <f t="shared" si="14"/>
        <v>78.400000000000006</v>
      </c>
      <c r="J641" s="41"/>
    </row>
    <row r="642" spans="1:10" ht="22.5">
      <c r="A642" s="4" t="s">
        <v>221</v>
      </c>
      <c r="B642" s="5" t="s">
        <v>222</v>
      </c>
      <c r="C642" s="16" t="s">
        <v>48</v>
      </c>
      <c r="D642" s="209">
        <v>6</v>
      </c>
      <c r="E642" s="209"/>
      <c r="F642" s="209"/>
      <c r="G642" s="210">
        <v>153.37</v>
      </c>
      <c r="H642" s="210"/>
      <c r="I642" s="26">
        <f t="shared" si="14"/>
        <v>920.22</v>
      </c>
      <c r="J642" s="41"/>
    </row>
    <row r="643" spans="1:10" ht="22.5">
      <c r="A643" s="4" t="s">
        <v>223</v>
      </c>
      <c r="B643" s="5" t="s">
        <v>224</v>
      </c>
      <c r="C643" s="16" t="s">
        <v>48</v>
      </c>
      <c r="D643" s="209">
        <v>12</v>
      </c>
      <c r="E643" s="209"/>
      <c r="F643" s="209"/>
      <c r="G643" s="210">
        <v>3.37</v>
      </c>
      <c r="H643" s="210"/>
      <c r="I643" s="26">
        <f t="shared" si="14"/>
        <v>40.44</v>
      </c>
      <c r="J643" s="41"/>
    </row>
    <row r="644" spans="1:10" ht="22.5">
      <c r="A644" s="6" t="s">
        <v>225</v>
      </c>
      <c r="B644" s="5" t="s">
        <v>226</v>
      </c>
      <c r="C644" s="16" t="s">
        <v>48</v>
      </c>
      <c r="D644" s="209">
        <v>4</v>
      </c>
      <c r="E644" s="209"/>
      <c r="F644" s="209"/>
      <c r="G644" s="210">
        <v>10.3</v>
      </c>
      <c r="H644" s="210"/>
      <c r="I644" s="26">
        <f t="shared" si="14"/>
        <v>41.2</v>
      </c>
      <c r="J644" s="41"/>
    </row>
    <row r="645" spans="1:10" ht="22.5">
      <c r="A645" s="4" t="s">
        <v>227</v>
      </c>
      <c r="B645" s="5" t="s">
        <v>228</v>
      </c>
      <c r="C645" s="16" t="s">
        <v>48</v>
      </c>
      <c r="D645" s="209">
        <v>2</v>
      </c>
      <c r="E645" s="209"/>
      <c r="F645" s="209"/>
      <c r="G645" s="210">
        <v>29.19</v>
      </c>
      <c r="H645" s="210"/>
      <c r="I645" s="26">
        <f t="shared" si="14"/>
        <v>58.38</v>
      </c>
      <c r="J645" s="41"/>
    </row>
    <row r="646" spans="1:10" ht="33.75">
      <c r="A646" s="6" t="s">
        <v>229</v>
      </c>
      <c r="B646" s="5" t="s">
        <v>230</v>
      </c>
      <c r="C646" s="16" t="s">
        <v>48</v>
      </c>
      <c r="D646" s="209">
        <v>2</v>
      </c>
      <c r="E646" s="209"/>
      <c r="F646" s="209"/>
      <c r="G646" s="210">
        <v>6.97</v>
      </c>
      <c r="H646" s="210"/>
      <c r="I646" s="26">
        <f t="shared" si="14"/>
        <v>13.94</v>
      </c>
      <c r="J646" s="41"/>
    </row>
    <row r="647" spans="1:10">
      <c r="A647" s="216" t="s">
        <v>49</v>
      </c>
      <c r="B647" s="216"/>
      <c r="C647" s="216"/>
      <c r="D647" s="216"/>
      <c r="E647" s="216"/>
      <c r="F647" s="216"/>
      <c r="G647" s="216"/>
      <c r="H647" s="216"/>
      <c r="I647" s="11">
        <f>SUM(I628:I646)</f>
        <v>4009.66</v>
      </c>
      <c r="J647" s="41"/>
    </row>
    <row r="648" spans="1:10">
      <c r="A648" s="77" t="s">
        <v>5</v>
      </c>
      <c r="B648" s="77" t="s">
        <v>50</v>
      </c>
      <c r="C648" s="77" t="s">
        <v>21</v>
      </c>
      <c r="D648" s="214" t="s">
        <v>35</v>
      </c>
      <c r="E648" s="214"/>
      <c r="F648" s="214"/>
      <c r="G648" s="215" t="s">
        <v>36</v>
      </c>
      <c r="H648" s="215"/>
      <c r="I648" s="72" t="s">
        <v>37</v>
      </c>
    </row>
    <row r="649" spans="1:10">
      <c r="A649" s="4"/>
      <c r="B649" s="5"/>
      <c r="C649" s="16"/>
      <c r="D649" s="196"/>
      <c r="E649" s="196"/>
      <c r="F649" s="196"/>
      <c r="G649" s="254"/>
      <c r="H649" s="254"/>
      <c r="I649" s="26"/>
    </row>
    <row r="650" spans="1:10">
      <c r="A650" s="216" t="s">
        <v>55</v>
      </c>
      <c r="B650" s="216"/>
      <c r="C650" s="216"/>
      <c r="D650" s="216"/>
      <c r="E650" s="216"/>
      <c r="F650" s="216"/>
      <c r="G650" s="216"/>
      <c r="H650" s="216"/>
      <c r="I650" s="28">
        <v>0</v>
      </c>
    </row>
    <row r="651" spans="1:10">
      <c r="A651" s="217" t="s">
        <v>5</v>
      </c>
      <c r="B651" s="217" t="s">
        <v>56</v>
      </c>
      <c r="C651" s="218" t="s">
        <v>57</v>
      </c>
      <c r="D651" s="218"/>
      <c r="E651" s="218" t="s">
        <v>58</v>
      </c>
      <c r="F651" s="218"/>
      <c r="G651" s="219" t="s">
        <v>36</v>
      </c>
      <c r="H651" s="219"/>
      <c r="I651" s="218" t="s">
        <v>37</v>
      </c>
    </row>
    <row r="652" spans="1:10">
      <c r="A652" s="217"/>
      <c r="B652" s="217"/>
      <c r="C652" s="72" t="s">
        <v>59</v>
      </c>
      <c r="D652" s="72" t="s">
        <v>60</v>
      </c>
      <c r="E652" s="218"/>
      <c r="F652" s="218"/>
      <c r="G652" s="219"/>
      <c r="H652" s="219"/>
      <c r="I652" s="218"/>
    </row>
    <row r="653" spans="1:10">
      <c r="A653" s="31"/>
      <c r="B653" s="73"/>
      <c r="C653" s="11"/>
      <c r="D653" s="11"/>
      <c r="E653" s="225"/>
      <c r="F653" s="225"/>
      <c r="G653" s="226"/>
      <c r="H653" s="226"/>
      <c r="I653" s="11"/>
    </row>
    <row r="654" spans="1:10">
      <c r="A654" s="216" t="s">
        <v>61</v>
      </c>
      <c r="B654" s="216"/>
      <c r="C654" s="216"/>
      <c r="D654" s="216"/>
      <c r="E654" s="216"/>
      <c r="F654" s="216"/>
      <c r="G654" s="216"/>
      <c r="H654" s="216"/>
      <c r="I654" s="11">
        <v>0</v>
      </c>
    </row>
    <row r="655" spans="1:10">
      <c r="A655" s="227"/>
      <c r="B655" s="227"/>
      <c r="C655" s="227"/>
      <c r="D655" s="227"/>
      <c r="E655" s="227"/>
      <c r="F655" s="227"/>
      <c r="G655" s="227"/>
      <c r="H655" s="227"/>
      <c r="I655" s="227"/>
    </row>
    <row r="656" spans="1:10">
      <c r="A656" s="228" t="s">
        <v>62</v>
      </c>
      <c r="B656" s="228"/>
      <c r="C656" s="228"/>
      <c r="D656" s="228"/>
      <c r="E656" s="228"/>
      <c r="F656" s="228"/>
      <c r="G656" s="228"/>
      <c r="H656" s="228"/>
      <c r="I656" s="34">
        <f>I626+I647+I650+I654</f>
        <v>4531.9821609999999</v>
      </c>
    </row>
    <row r="657" spans="1:10">
      <c r="A657" s="220" t="s">
        <v>63</v>
      </c>
      <c r="B657" s="221"/>
      <c r="C657" s="221"/>
      <c r="D657" s="221"/>
      <c r="E657" s="222">
        <v>0.33250000000000002</v>
      </c>
      <c r="F657" s="222"/>
      <c r="G657" s="222"/>
      <c r="H657" s="223"/>
      <c r="I657" s="34">
        <f>I656*E657</f>
        <v>1506.8840685325001</v>
      </c>
    </row>
    <row r="658" spans="1:10">
      <c r="A658" s="224" t="s">
        <v>64</v>
      </c>
      <c r="B658" s="224"/>
      <c r="C658" s="224"/>
      <c r="D658" s="224"/>
      <c r="E658" s="224"/>
      <c r="F658" s="224"/>
      <c r="G658" s="224"/>
      <c r="H658" s="224"/>
      <c r="I658" s="114">
        <f>I656+I657</f>
        <v>6038.8662295325003</v>
      </c>
    </row>
    <row r="659" spans="1:10" ht="54.75" customHeight="1">
      <c r="A659" s="100" t="s">
        <v>231</v>
      </c>
      <c r="B659" s="259" t="s">
        <v>200</v>
      </c>
      <c r="C659" s="260"/>
      <c r="D659" s="260"/>
      <c r="E659" s="260"/>
      <c r="F659" s="260"/>
      <c r="G659" s="260"/>
      <c r="H659" s="260"/>
      <c r="I659" s="261"/>
      <c r="J659" s="41"/>
    </row>
    <row r="660" spans="1:10" ht="32.25" customHeight="1">
      <c r="A660" s="200" t="s">
        <v>119</v>
      </c>
      <c r="B660" s="201"/>
      <c r="C660" s="202" t="s">
        <v>3</v>
      </c>
      <c r="D660" s="203"/>
      <c r="E660" s="203"/>
      <c r="F660" s="204"/>
      <c r="G660" s="202" t="s">
        <v>4</v>
      </c>
      <c r="H660" s="203"/>
      <c r="I660" s="204"/>
      <c r="J660" s="41"/>
    </row>
    <row r="661" spans="1:10" ht="15" customHeight="1">
      <c r="A661" s="217" t="s">
        <v>5</v>
      </c>
      <c r="B661" s="217" t="s">
        <v>6</v>
      </c>
      <c r="C661" s="255" t="s">
        <v>7</v>
      </c>
      <c r="D661" s="202" t="s">
        <v>8</v>
      </c>
      <c r="E661" s="203"/>
      <c r="F661" s="204"/>
      <c r="G661" s="202" t="s">
        <v>9</v>
      </c>
      <c r="H661" s="203"/>
      <c r="I661" s="204"/>
      <c r="J661" s="41"/>
    </row>
    <row r="662" spans="1:10">
      <c r="A662" s="217"/>
      <c r="B662" s="217"/>
      <c r="C662" s="255"/>
      <c r="D662" s="75" t="s">
        <v>10</v>
      </c>
      <c r="E662" s="75" t="s">
        <v>11</v>
      </c>
      <c r="F662" s="75" t="s">
        <v>12</v>
      </c>
      <c r="G662" s="75" t="s">
        <v>11</v>
      </c>
      <c r="H662" s="75" t="s">
        <v>12</v>
      </c>
      <c r="I662" s="80" t="s">
        <v>13</v>
      </c>
      <c r="J662" s="41"/>
    </row>
    <row r="663" spans="1:10" ht="22.5">
      <c r="A663" s="4" t="s">
        <v>17</v>
      </c>
      <c r="B663" s="5" t="s">
        <v>18</v>
      </c>
      <c r="C663" s="6" t="s">
        <v>16</v>
      </c>
      <c r="D663" s="7">
        <v>2.2999999999999998</v>
      </c>
      <c r="E663" s="50">
        <v>1</v>
      </c>
      <c r="F663" s="50">
        <v>0</v>
      </c>
      <c r="G663" s="51">
        <v>207.6</v>
      </c>
      <c r="H663" s="52">
        <v>13.91</v>
      </c>
      <c r="I663" s="53">
        <f>G663*D663</f>
        <v>477.47999999999996</v>
      </c>
      <c r="J663" s="41"/>
    </row>
    <row r="664" spans="1:10">
      <c r="A664" s="216" t="s">
        <v>19</v>
      </c>
      <c r="B664" s="216"/>
      <c r="C664" s="216"/>
      <c r="D664" s="216"/>
      <c r="E664" s="216"/>
      <c r="F664" s="216"/>
      <c r="G664" s="216"/>
      <c r="H664" s="216"/>
      <c r="I664" s="11">
        <f>I663</f>
        <v>477.47999999999996</v>
      </c>
      <c r="J664" s="41"/>
    </row>
    <row r="665" spans="1:10" ht="22.5" customHeight="1">
      <c r="A665" s="77" t="s">
        <v>5</v>
      </c>
      <c r="B665" s="77" t="s">
        <v>20</v>
      </c>
      <c r="C665" s="77" t="s">
        <v>21</v>
      </c>
      <c r="D665" s="77" t="s">
        <v>22</v>
      </c>
      <c r="E665" s="78" t="s">
        <v>23</v>
      </c>
      <c r="F665" s="78" t="s">
        <v>24</v>
      </c>
      <c r="G665" s="194" t="s">
        <v>25</v>
      </c>
      <c r="H665" s="195"/>
      <c r="I665" s="76" t="s">
        <v>13</v>
      </c>
      <c r="J665" s="41"/>
    </row>
    <row r="666" spans="1:10" ht="22.5">
      <c r="A666" s="4" t="s">
        <v>80</v>
      </c>
      <c r="B666" s="15" t="s">
        <v>81</v>
      </c>
      <c r="C666" s="16" t="s">
        <v>16</v>
      </c>
      <c r="D666" s="90">
        <v>2</v>
      </c>
      <c r="E666" s="84">
        <v>8.3000000000000007</v>
      </c>
      <c r="F666" s="61">
        <v>1.5727000000000002</v>
      </c>
      <c r="G666" s="232">
        <v>21.353410000000004</v>
      </c>
      <c r="H666" s="232"/>
      <c r="I666" s="63">
        <f>G666*D666</f>
        <v>42.706820000000008</v>
      </c>
      <c r="J666" s="41"/>
    </row>
    <row r="667" spans="1:10">
      <c r="A667" s="193" t="s">
        <v>30</v>
      </c>
      <c r="B667" s="193"/>
      <c r="C667" s="193"/>
      <c r="D667" s="193"/>
      <c r="E667" s="193"/>
      <c r="F667" s="193"/>
      <c r="G667" s="193"/>
      <c r="H667" s="193"/>
      <c r="I667" s="11">
        <f>I666</f>
        <v>42.706820000000008</v>
      </c>
      <c r="J667" s="41"/>
    </row>
    <row r="668" spans="1:10">
      <c r="A668" s="193" t="s">
        <v>31</v>
      </c>
      <c r="B668" s="193"/>
      <c r="C668" s="193"/>
      <c r="D668" s="193"/>
      <c r="E668" s="193"/>
      <c r="F668" s="193"/>
      <c r="G668" s="193"/>
      <c r="H668" s="193"/>
      <c r="I668" s="11">
        <f>I667*5%</f>
        <v>2.1353410000000004</v>
      </c>
      <c r="J668" s="41"/>
    </row>
    <row r="669" spans="1:10">
      <c r="A669" s="193" t="s">
        <v>32</v>
      </c>
      <c r="B669" s="193"/>
      <c r="C669" s="193"/>
      <c r="D669" s="193"/>
      <c r="E669" s="193"/>
      <c r="F669" s="193"/>
      <c r="G669" s="193"/>
      <c r="H669" s="193"/>
      <c r="I669" s="11">
        <v>1</v>
      </c>
      <c r="J669" s="41"/>
    </row>
    <row r="670" spans="1:10">
      <c r="A670" s="193" t="s">
        <v>33</v>
      </c>
      <c r="B670" s="193"/>
      <c r="C670" s="193"/>
      <c r="D670" s="193"/>
      <c r="E670" s="193"/>
      <c r="F670" s="193"/>
      <c r="G670" s="193"/>
      <c r="H670" s="193"/>
      <c r="I670" s="85">
        <f>I664+I667+I668</f>
        <v>522.32216100000005</v>
      </c>
      <c r="J670" s="41"/>
    </row>
    <row r="671" spans="1:10">
      <c r="A671" s="77" t="s">
        <v>5</v>
      </c>
      <c r="B671" s="77" t="s">
        <v>34</v>
      </c>
      <c r="C671" s="77" t="s">
        <v>21</v>
      </c>
      <c r="D671" s="214" t="s">
        <v>35</v>
      </c>
      <c r="E671" s="214"/>
      <c r="F671" s="214"/>
      <c r="G671" s="215" t="s">
        <v>36</v>
      </c>
      <c r="H671" s="215"/>
      <c r="I671" s="72" t="s">
        <v>37</v>
      </c>
      <c r="J671" s="41"/>
    </row>
    <row r="672" spans="1:10" ht="22.5">
      <c r="A672" s="4" t="s">
        <v>201</v>
      </c>
      <c r="B672" s="5" t="s">
        <v>202</v>
      </c>
      <c r="C672" s="16" t="s">
        <v>48</v>
      </c>
      <c r="D672" s="209">
        <v>3</v>
      </c>
      <c r="E672" s="209"/>
      <c r="F672" s="209"/>
      <c r="G672" s="210">
        <v>48.4</v>
      </c>
      <c r="H672" s="210"/>
      <c r="I672" s="26">
        <f>G672*D672</f>
        <v>145.19999999999999</v>
      </c>
      <c r="J672" s="41"/>
    </row>
    <row r="673" spans="1:10" ht="22.5">
      <c r="A673" s="6" t="s">
        <v>100</v>
      </c>
      <c r="B673" s="5" t="s">
        <v>188</v>
      </c>
      <c r="C673" s="16" t="s">
        <v>48</v>
      </c>
      <c r="D673" s="209">
        <v>4</v>
      </c>
      <c r="E673" s="209"/>
      <c r="F673" s="209"/>
      <c r="G673" s="210">
        <v>7.83</v>
      </c>
      <c r="H673" s="210"/>
      <c r="I673" s="26">
        <f t="shared" ref="I673:I690" si="15">G673*D673</f>
        <v>31.32</v>
      </c>
      <c r="J673" s="41"/>
    </row>
    <row r="674" spans="1:10" ht="22.5">
      <c r="A674" s="6" t="s">
        <v>172</v>
      </c>
      <c r="B674" s="5" t="s">
        <v>177</v>
      </c>
      <c r="C674" s="16" t="s">
        <v>48</v>
      </c>
      <c r="D674" s="211">
        <v>1</v>
      </c>
      <c r="E674" s="212"/>
      <c r="F674" s="213"/>
      <c r="G674" s="210">
        <v>5.39</v>
      </c>
      <c r="H674" s="210"/>
      <c r="I674" s="26">
        <f t="shared" si="15"/>
        <v>5.39</v>
      </c>
      <c r="J674" s="41"/>
    </row>
    <row r="675" spans="1:10" ht="22.5">
      <c r="A675" s="4" t="s">
        <v>203</v>
      </c>
      <c r="B675" s="5" t="s">
        <v>204</v>
      </c>
      <c r="C675" s="16" t="s">
        <v>48</v>
      </c>
      <c r="D675" s="209">
        <v>1</v>
      </c>
      <c r="E675" s="209"/>
      <c r="F675" s="209"/>
      <c r="G675" s="210">
        <v>9.0399999999999991</v>
      </c>
      <c r="H675" s="210"/>
      <c r="I675" s="26">
        <f t="shared" si="15"/>
        <v>9.0399999999999991</v>
      </c>
      <c r="J675" s="41"/>
    </row>
    <row r="676" spans="1:10" ht="22.5">
      <c r="A676" s="4" t="s">
        <v>205</v>
      </c>
      <c r="B676" s="5" t="s">
        <v>206</v>
      </c>
      <c r="C676" s="16" t="s">
        <v>48</v>
      </c>
      <c r="D676" s="209">
        <v>1</v>
      </c>
      <c r="E676" s="209"/>
      <c r="F676" s="209"/>
      <c r="G676" s="210">
        <v>77</v>
      </c>
      <c r="H676" s="210"/>
      <c r="I676" s="26">
        <f t="shared" si="15"/>
        <v>77</v>
      </c>
      <c r="J676" s="41"/>
    </row>
    <row r="677" spans="1:10" ht="22.5">
      <c r="A677" s="6" t="s">
        <v>186</v>
      </c>
      <c r="B677" s="5" t="s">
        <v>187</v>
      </c>
      <c r="C677" s="16" t="s">
        <v>48</v>
      </c>
      <c r="D677" s="209">
        <v>1</v>
      </c>
      <c r="E677" s="209"/>
      <c r="F677" s="209"/>
      <c r="G677" s="210">
        <v>20.43</v>
      </c>
      <c r="H677" s="210"/>
      <c r="I677" s="26">
        <f t="shared" si="15"/>
        <v>20.43</v>
      </c>
      <c r="J677" s="41"/>
    </row>
    <row r="678" spans="1:10" ht="22.5">
      <c r="A678" s="4" t="s">
        <v>191</v>
      </c>
      <c r="B678" s="5" t="s">
        <v>87</v>
      </c>
      <c r="C678" s="16" t="s">
        <v>48</v>
      </c>
      <c r="D678" s="209">
        <v>3</v>
      </c>
      <c r="E678" s="209"/>
      <c r="F678" s="209"/>
      <c r="G678" s="210">
        <v>29.89</v>
      </c>
      <c r="H678" s="210"/>
      <c r="I678" s="26">
        <f t="shared" si="15"/>
        <v>89.67</v>
      </c>
      <c r="J678" s="41"/>
    </row>
    <row r="679" spans="1:10" ht="22.5">
      <c r="A679" s="4" t="s">
        <v>207</v>
      </c>
      <c r="B679" s="5" t="s">
        <v>208</v>
      </c>
      <c r="C679" s="16" t="s">
        <v>48</v>
      </c>
      <c r="D679" s="209">
        <v>1</v>
      </c>
      <c r="E679" s="209"/>
      <c r="F679" s="209"/>
      <c r="G679" s="210">
        <v>13.5</v>
      </c>
      <c r="H679" s="210"/>
      <c r="I679" s="26">
        <f t="shared" si="15"/>
        <v>13.5</v>
      </c>
      <c r="J679" s="41"/>
    </row>
    <row r="680" spans="1:10" ht="22.5">
      <c r="A680" s="4" t="s">
        <v>209</v>
      </c>
      <c r="B680" s="5" t="s">
        <v>210</v>
      </c>
      <c r="C680" s="16" t="s">
        <v>48</v>
      </c>
      <c r="D680" s="209">
        <v>1</v>
      </c>
      <c r="E680" s="209"/>
      <c r="F680" s="209"/>
      <c r="G680" s="210">
        <v>25</v>
      </c>
      <c r="H680" s="210"/>
      <c r="I680" s="26">
        <f t="shared" si="15"/>
        <v>25</v>
      </c>
      <c r="J680" s="41"/>
    </row>
    <row r="681" spans="1:10" ht="22.5">
      <c r="A681" s="4" t="s">
        <v>211</v>
      </c>
      <c r="B681" s="5" t="s">
        <v>212</v>
      </c>
      <c r="C681" s="16" t="s">
        <v>48</v>
      </c>
      <c r="D681" s="209">
        <v>3</v>
      </c>
      <c r="E681" s="209"/>
      <c r="F681" s="209"/>
      <c r="G681" s="210">
        <v>37.049999999999997</v>
      </c>
      <c r="H681" s="210"/>
      <c r="I681" s="26">
        <f t="shared" si="15"/>
        <v>111.14999999999999</v>
      </c>
      <c r="J681" s="41"/>
    </row>
    <row r="682" spans="1:10" ht="22.5">
      <c r="A682" s="4" t="s">
        <v>213</v>
      </c>
      <c r="B682" s="5" t="s">
        <v>214</v>
      </c>
      <c r="C682" s="16" t="s">
        <v>48</v>
      </c>
      <c r="D682" s="209">
        <v>3</v>
      </c>
      <c r="E682" s="209"/>
      <c r="F682" s="209"/>
      <c r="G682" s="210">
        <v>14.34</v>
      </c>
      <c r="H682" s="210"/>
      <c r="I682" s="26">
        <f t="shared" si="15"/>
        <v>43.019999999999996</v>
      </c>
      <c r="J682" s="41"/>
    </row>
    <row r="683" spans="1:10" ht="22.5">
      <c r="A683" s="4" t="s">
        <v>215</v>
      </c>
      <c r="B683" s="5" t="s">
        <v>216</v>
      </c>
      <c r="C683" s="16" t="s">
        <v>97</v>
      </c>
      <c r="D683" s="209">
        <v>3</v>
      </c>
      <c r="E683" s="209"/>
      <c r="F683" s="209"/>
      <c r="G683" s="210">
        <v>19.27</v>
      </c>
      <c r="H683" s="210"/>
      <c r="I683" s="26">
        <f t="shared" si="15"/>
        <v>57.81</v>
      </c>
      <c r="J683" s="41"/>
    </row>
    <row r="684" spans="1:10" ht="22.5">
      <c r="A684" s="4" t="s">
        <v>217</v>
      </c>
      <c r="B684" s="5" t="s">
        <v>218</v>
      </c>
      <c r="C684" s="16" t="s">
        <v>48</v>
      </c>
      <c r="D684" s="209">
        <v>3</v>
      </c>
      <c r="E684" s="209"/>
      <c r="F684" s="209"/>
      <c r="G684" s="210">
        <v>266.67</v>
      </c>
      <c r="H684" s="210"/>
      <c r="I684" s="26">
        <f t="shared" si="15"/>
        <v>800.01</v>
      </c>
      <c r="J684" s="41"/>
    </row>
    <row r="685" spans="1:10" ht="22.5">
      <c r="A685" s="6" t="s">
        <v>219</v>
      </c>
      <c r="B685" s="5" t="s">
        <v>220</v>
      </c>
      <c r="C685" s="16" t="s">
        <v>97</v>
      </c>
      <c r="D685" s="209">
        <v>2.5</v>
      </c>
      <c r="E685" s="209"/>
      <c r="F685" s="209"/>
      <c r="G685" s="210">
        <v>15.68</v>
      </c>
      <c r="H685" s="210"/>
      <c r="I685" s="26">
        <f t="shared" si="15"/>
        <v>39.200000000000003</v>
      </c>
      <c r="J685" s="41"/>
    </row>
    <row r="686" spans="1:10" ht="22.5">
      <c r="A686" s="4" t="s">
        <v>221</v>
      </c>
      <c r="B686" s="5" t="s">
        <v>222</v>
      </c>
      <c r="C686" s="16" t="s">
        <v>48</v>
      </c>
      <c r="D686" s="209">
        <v>3</v>
      </c>
      <c r="E686" s="209"/>
      <c r="F686" s="209"/>
      <c r="G686" s="210">
        <v>153.37</v>
      </c>
      <c r="H686" s="210"/>
      <c r="I686" s="26">
        <f t="shared" si="15"/>
        <v>460.11</v>
      </c>
      <c r="J686" s="41"/>
    </row>
    <row r="687" spans="1:10" ht="22.5">
      <c r="A687" s="4" t="s">
        <v>223</v>
      </c>
      <c r="B687" s="5" t="s">
        <v>224</v>
      </c>
      <c r="C687" s="16" t="s">
        <v>48</v>
      </c>
      <c r="D687" s="209">
        <v>6</v>
      </c>
      <c r="E687" s="209"/>
      <c r="F687" s="209"/>
      <c r="G687" s="210">
        <v>3.37</v>
      </c>
      <c r="H687" s="210"/>
      <c r="I687" s="26">
        <f t="shared" si="15"/>
        <v>20.22</v>
      </c>
      <c r="J687" s="41"/>
    </row>
    <row r="688" spans="1:10" ht="22.5">
      <c r="A688" s="6" t="s">
        <v>225</v>
      </c>
      <c r="B688" s="5" t="s">
        <v>226</v>
      </c>
      <c r="C688" s="16" t="s">
        <v>48</v>
      </c>
      <c r="D688" s="209">
        <v>2</v>
      </c>
      <c r="E688" s="209"/>
      <c r="F688" s="209"/>
      <c r="G688" s="210">
        <v>10.3</v>
      </c>
      <c r="H688" s="210"/>
      <c r="I688" s="26">
        <f t="shared" si="15"/>
        <v>20.6</v>
      </c>
      <c r="J688" s="41"/>
    </row>
    <row r="689" spans="1:10" ht="22.5">
      <c r="A689" s="4" t="s">
        <v>227</v>
      </c>
      <c r="B689" s="5" t="s">
        <v>228</v>
      </c>
      <c r="C689" s="16" t="s">
        <v>48</v>
      </c>
      <c r="D689" s="209">
        <v>1</v>
      </c>
      <c r="E689" s="209"/>
      <c r="F689" s="209"/>
      <c r="G689" s="210">
        <v>29.19</v>
      </c>
      <c r="H689" s="210"/>
      <c r="I689" s="26">
        <f t="shared" si="15"/>
        <v>29.19</v>
      </c>
      <c r="J689" s="41"/>
    </row>
    <row r="690" spans="1:10" ht="33.75">
      <c r="A690" s="6" t="s">
        <v>229</v>
      </c>
      <c r="B690" s="5" t="s">
        <v>230</v>
      </c>
      <c r="C690" s="16" t="s">
        <v>48</v>
      </c>
      <c r="D690" s="209">
        <v>1</v>
      </c>
      <c r="E690" s="209"/>
      <c r="F690" s="209"/>
      <c r="G690" s="210">
        <v>6.97</v>
      </c>
      <c r="H690" s="210"/>
      <c r="I690" s="26">
        <f t="shared" si="15"/>
        <v>6.97</v>
      </c>
      <c r="J690" s="41"/>
    </row>
    <row r="691" spans="1:10">
      <c r="A691" s="216" t="s">
        <v>49</v>
      </c>
      <c r="B691" s="216"/>
      <c r="C691" s="216"/>
      <c r="D691" s="216"/>
      <c r="E691" s="216"/>
      <c r="F691" s="216"/>
      <c r="G691" s="216"/>
      <c r="H691" s="216"/>
      <c r="I691" s="11">
        <f>SUM(I672:I690)</f>
        <v>2004.83</v>
      </c>
      <c r="J691" s="41"/>
    </row>
    <row r="692" spans="1:10">
      <c r="A692" s="77" t="s">
        <v>5</v>
      </c>
      <c r="B692" s="77" t="s">
        <v>50</v>
      </c>
      <c r="C692" s="77" t="s">
        <v>21</v>
      </c>
      <c r="D692" s="214" t="s">
        <v>35</v>
      </c>
      <c r="E692" s="214"/>
      <c r="F692" s="214"/>
      <c r="G692" s="215" t="s">
        <v>36</v>
      </c>
      <c r="H692" s="215"/>
      <c r="I692" s="72" t="s">
        <v>37</v>
      </c>
    </row>
    <row r="693" spans="1:10">
      <c r="A693" s="4"/>
      <c r="B693" s="5"/>
      <c r="C693" s="16"/>
      <c r="D693" s="196"/>
      <c r="E693" s="196"/>
      <c r="F693" s="196"/>
      <c r="G693" s="254"/>
      <c r="H693" s="254"/>
      <c r="I693" s="26"/>
    </row>
    <row r="694" spans="1:10">
      <c r="A694" s="216" t="s">
        <v>55</v>
      </c>
      <c r="B694" s="216"/>
      <c r="C694" s="216"/>
      <c r="D694" s="216"/>
      <c r="E694" s="216"/>
      <c r="F694" s="216"/>
      <c r="G694" s="216"/>
      <c r="H694" s="216"/>
      <c r="I694" s="28">
        <v>0</v>
      </c>
    </row>
    <row r="695" spans="1:10">
      <c r="A695" s="217" t="s">
        <v>5</v>
      </c>
      <c r="B695" s="217" t="s">
        <v>56</v>
      </c>
      <c r="C695" s="218" t="s">
        <v>57</v>
      </c>
      <c r="D695" s="218"/>
      <c r="E695" s="218" t="s">
        <v>58</v>
      </c>
      <c r="F695" s="218"/>
      <c r="G695" s="219" t="s">
        <v>36</v>
      </c>
      <c r="H695" s="219"/>
      <c r="I695" s="218" t="s">
        <v>37</v>
      </c>
    </row>
    <row r="696" spans="1:10">
      <c r="A696" s="217"/>
      <c r="B696" s="217"/>
      <c r="C696" s="72" t="s">
        <v>59</v>
      </c>
      <c r="D696" s="72" t="s">
        <v>60</v>
      </c>
      <c r="E696" s="218"/>
      <c r="F696" s="218"/>
      <c r="G696" s="219"/>
      <c r="H696" s="219"/>
      <c r="I696" s="218"/>
    </row>
    <row r="697" spans="1:10">
      <c r="A697" s="31"/>
      <c r="B697" s="73"/>
      <c r="C697" s="11"/>
      <c r="D697" s="11"/>
      <c r="E697" s="225"/>
      <c r="F697" s="225"/>
      <c r="G697" s="226"/>
      <c r="H697" s="226"/>
      <c r="I697" s="11"/>
    </row>
    <row r="698" spans="1:10">
      <c r="A698" s="216" t="s">
        <v>61</v>
      </c>
      <c r="B698" s="216"/>
      <c r="C698" s="216"/>
      <c r="D698" s="216"/>
      <c r="E698" s="216"/>
      <c r="F698" s="216"/>
      <c r="G698" s="216"/>
      <c r="H698" s="216"/>
      <c r="I698" s="11">
        <v>0</v>
      </c>
    </row>
    <row r="699" spans="1:10">
      <c r="A699" s="227"/>
      <c r="B699" s="227"/>
      <c r="C699" s="227"/>
      <c r="D699" s="227"/>
      <c r="E699" s="227"/>
      <c r="F699" s="227"/>
      <c r="G699" s="227"/>
      <c r="H699" s="227"/>
      <c r="I699" s="227"/>
    </row>
    <row r="700" spans="1:10">
      <c r="A700" s="228" t="s">
        <v>62</v>
      </c>
      <c r="B700" s="228"/>
      <c r="C700" s="228"/>
      <c r="D700" s="228"/>
      <c r="E700" s="228"/>
      <c r="F700" s="228"/>
      <c r="G700" s="228"/>
      <c r="H700" s="228"/>
      <c r="I700" s="34">
        <f>I670+I691+I694+I698</f>
        <v>2527.152161</v>
      </c>
    </row>
    <row r="701" spans="1:10">
      <c r="A701" s="220" t="s">
        <v>63</v>
      </c>
      <c r="B701" s="221"/>
      <c r="C701" s="221"/>
      <c r="D701" s="221"/>
      <c r="E701" s="222">
        <v>0.33250000000000002</v>
      </c>
      <c r="F701" s="222"/>
      <c r="G701" s="222"/>
      <c r="H701" s="223"/>
      <c r="I701" s="34">
        <f>I700*E701</f>
        <v>840.27809353250007</v>
      </c>
    </row>
    <row r="702" spans="1:10">
      <c r="A702" s="224" t="s">
        <v>64</v>
      </c>
      <c r="B702" s="224"/>
      <c r="C702" s="224"/>
      <c r="D702" s="224"/>
      <c r="E702" s="224"/>
      <c r="F702" s="224"/>
      <c r="G702" s="224"/>
      <c r="H702" s="224"/>
      <c r="I702" s="114">
        <f>I700+I701</f>
        <v>3367.4302545324999</v>
      </c>
    </row>
    <row r="703" spans="1:10" ht="27" customHeight="1">
      <c r="A703" s="1" t="s">
        <v>270</v>
      </c>
      <c r="B703" s="197" t="s">
        <v>232</v>
      </c>
      <c r="C703" s="198"/>
      <c r="D703" s="198"/>
      <c r="E703" s="198"/>
      <c r="F703" s="198"/>
      <c r="G703" s="198"/>
      <c r="H703" s="198"/>
      <c r="I703" s="199"/>
    </row>
    <row r="704" spans="1:10" ht="32.25" customHeight="1">
      <c r="A704" s="200" t="s">
        <v>119</v>
      </c>
      <c r="B704" s="201"/>
      <c r="C704" s="202" t="s">
        <v>3</v>
      </c>
      <c r="D704" s="203"/>
      <c r="E704" s="203"/>
      <c r="F704" s="204"/>
      <c r="G704" s="202" t="s">
        <v>4</v>
      </c>
      <c r="H704" s="203"/>
      <c r="I704" s="204"/>
      <c r="J704" s="41"/>
    </row>
    <row r="705" spans="1:10" ht="15" customHeight="1">
      <c r="A705" s="217" t="s">
        <v>5</v>
      </c>
      <c r="B705" s="217" t="s">
        <v>6</v>
      </c>
      <c r="C705" s="255" t="s">
        <v>7</v>
      </c>
      <c r="D705" s="202" t="s">
        <v>8</v>
      </c>
      <c r="E705" s="203"/>
      <c r="F705" s="204"/>
      <c r="G705" s="202" t="s">
        <v>9</v>
      </c>
      <c r="H705" s="203"/>
      <c r="I705" s="204"/>
      <c r="J705" s="41"/>
    </row>
    <row r="706" spans="1:10">
      <c r="A706" s="217"/>
      <c r="B706" s="217"/>
      <c r="C706" s="255"/>
      <c r="D706" s="75" t="s">
        <v>10</v>
      </c>
      <c r="E706" s="75" t="s">
        <v>11</v>
      </c>
      <c r="F706" s="75" t="s">
        <v>12</v>
      </c>
      <c r="G706" s="75" t="s">
        <v>11</v>
      </c>
      <c r="H706" s="75" t="s">
        <v>12</v>
      </c>
      <c r="I706" s="80" t="s">
        <v>13</v>
      </c>
      <c r="J706" s="41"/>
    </row>
    <row r="707" spans="1:10" ht="22.5">
      <c r="A707" s="4" t="s">
        <v>17</v>
      </c>
      <c r="B707" s="5" t="s">
        <v>18</v>
      </c>
      <c r="C707" s="6" t="s">
        <v>16</v>
      </c>
      <c r="D707" s="7">
        <v>2.2999999999999998</v>
      </c>
      <c r="E707" s="50">
        <v>1</v>
      </c>
      <c r="F707" s="50">
        <v>0</v>
      </c>
      <c r="G707" s="51">
        <v>207.6</v>
      </c>
      <c r="H707" s="52">
        <v>13.91</v>
      </c>
      <c r="I707" s="53">
        <f>G707*D707</f>
        <v>477.47999999999996</v>
      </c>
      <c r="J707" s="41"/>
    </row>
    <row r="708" spans="1:10">
      <c r="A708" s="216" t="s">
        <v>19</v>
      </c>
      <c r="B708" s="216"/>
      <c r="C708" s="216"/>
      <c r="D708" s="216"/>
      <c r="E708" s="216"/>
      <c r="F708" s="216"/>
      <c r="G708" s="216"/>
      <c r="H708" s="216"/>
      <c r="I708" s="11">
        <f>I707</f>
        <v>477.47999999999996</v>
      </c>
      <c r="J708" s="41"/>
    </row>
    <row r="709" spans="1:10" ht="22.5" customHeight="1">
      <c r="A709" s="77" t="s">
        <v>5</v>
      </c>
      <c r="B709" s="77" t="s">
        <v>20</v>
      </c>
      <c r="C709" s="77" t="s">
        <v>21</v>
      </c>
      <c r="D709" s="77" t="s">
        <v>22</v>
      </c>
      <c r="E709" s="78" t="s">
        <v>23</v>
      </c>
      <c r="F709" s="78" t="s">
        <v>24</v>
      </c>
      <c r="G709" s="194" t="s">
        <v>25</v>
      </c>
      <c r="H709" s="195"/>
      <c r="I709" s="76" t="s">
        <v>13</v>
      </c>
      <c r="J709" s="41"/>
    </row>
    <row r="710" spans="1:10" ht="22.5">
      <c r="A710" s="4" t="s">
        <v>80</v>
      </c>
      <c r="B710" s="15" t="s">
        <v>81</v>
      </c>
      <c r="C710" s="16" t="s">
        <v>16</v>
      </c>
      <c r="D710" s="90">
        <v>2</v>
      </c>
      <c r="E710" s="84">
        <v>8.3000000000000007</v>
      </c>
      <c r="F710" s="61">
        <v>1.5727000000000002</v>
      </c>
      <c r="G710" s="232">
        <v>21.353410000000004</v>
      </c>
      <c r="H710" s="232"/>
      <c r="I710" s="63">
        <f>G710*D710</f>
        <v>42.706820000000008</v>
      </c>
      <c r="J710" s="41"/>
    </row>
    <row r="711" spans="1:10">
      <c r="A711" s="193" t="s">
        <v>30</v>
      </c>
      <c r="B711" s="193"/>
      <c r="C711" s="193"/>
      <c r="D711" s="193"/>
      <c r="E711" s="193"/>
      <c r="F711" s="193"/>
      <c r="G711" s="193"/>
      <c r="H711" s="193"/>
      <c r="I711" s="11">
        <f>I710</f>
        <v>42.706820000000008</v>
      </c>
      <c r="J711" s="41"/>
    </row>
    <row r="712" spans="1:10">
      <c r="A712" s="193" t="s">
        <v>31</v>
      </c>
      <c r="B712" s="193"/>
      <c r="C712" s="193"/>
      <c r="D712" s="193"/>
      <c r="E712" s="193"/>
      <c r="F712" s="193"/>
      <c r="G712" s="193"/>
      <c r="H712" s="193"/>
      <c r="I712" s="11">
        <f>I711*5%</f>
        <v>2.1353410000000004</v>
      </c>
      <c r="J712" s="41"/>
    </row>
    <row r="713" spans="1:10">
      <c r="A713" s="193" t="s">
        <v>32</v>
      </c>
      <c r="B713" s="193"/>
      <c r="C713" s="193"/>
      <c r="D713" s="193"/>
      <c r="E713" s="193"/>
      <c r="F713" s="193"/>
      <c r="G713" s="193"/>
      <c r="H713" s="193"/>
      <c r="I713" s="11">
        <v>1</v>
      </c>
      <c r="J713" s="41"/>
    </row>
    <row r="714" spans="1:10">
      <c r="A714" s="193" t="s">
        <v>33</v>
      </c>
      <c r="B714" s="193"/>
      <c r="C714" s="193"/>
      <c r="D714" s="193"/>
      <c r="E714" s="193"/>
      <c r="F714" s="193"/>
      <c r="G714" s="193"/>
      <c r="H714" s="193"/>
      <c r="I714" s="85">
        <f>I708+I711+I712</f>
        <v>522.32216100000005</v>
      </c>
      <c r="J714" s="41"/>
    </row>
    <row r="715" spans="1:10">
      <c r="A715" s="77" t="s">
        <v>5</v>
      </c>
      <c r="B715" s="77" t="s">
        <v>34</v>
      </c>
      <c r="C715" s="77" t="s">
        <v>21</v>
      </c>
      <c r="D715" s="214" t="s">
        <v>35</v>
      </c>
      <c r="E715" s="214"/>
      <c r="F715" s="214"/>
      <c r="G715" s="215" t="s">
        <v>36</v>
      </c>
      <c r="H715" s="215"/>
      <c r="I715" s="72" t="s">
        <v>37</v>
      </c>
    </row>
    <row r="716" spans="1:10" ht="22.5">
      <c r="A716" s="6" t="s">
        <v>233</v>
      </c>
      <c r="B716" s="5" t="s">
        <v>234</v>
      </c>
      <c r="C716" s="16" t="s">
        <v>48</v>
      </c>
      <c r="D716" s="209">
        <v>2</v>
      </c>
      <c r="E716" s="209"/>
      <c r="F716" s="209"/>
      <c r="G716" s="210">
        <v>1.1399999999999999</v>
      </c>
      <c r="H716" s="210"/>
      <c r="I716" s="26">
        <f>G716*D716</f>
        <v>2.2799999999999998</v>
      </c>
    </row>
    <row r="717" spans="1:10" ht="22.5">
      <c r="A717" s="4" t="s">
        <v>235</v>
      </c>
      <c r="B717" s="5" t="s">
        <v>208</v>
      </c>
      <c r="C717" s="16" t="s">
        <v>48</v>
      </c>
      <c r="D717" s="209">
        <v>1</v>
      </c>
      <c r="E717" s="209"/>
      <c r="F717" s="209"/>
      <c r="G717" s="241">
        <v>13.5</v>
      </c>
      <c r="H717" s="241"/>
      <c r="I717" s="26">
        <f t="shared" ref="I717:I745" si="16">G717*D717</f>
        <v>13.5</v>
      </c>
    </row>
    <row r="718" spans="1:10" ht="22.5">
      <c r="A718" s="4" t="s">
        <v>236</v>
      </c>
      <c r="B718" s="5" t="s">
        <v>210</v>
      </c>
      <c r="C718" s="16" t="s">
        <v>48</v>
      </c>
      <c r="D718" s="209">
        <v>3</v>
      </c>
      <c r="E718" s="209"/>
      <c r="F718" s="209"/>
      <c r="G718" s="210">
        <v>25</v>
      </c>
      <c r="H718" s="210"/>
      <c r="I718" s="26">
        <f t="shared" si="16"/>
        <v>75</v>
      </c>
    </row>
    <row r="719" spans="1:10" ht="22.5">
      <c r="A719" s="4" t="s">
        <v>237</v>
      </c>
      <c r="B719" s="5" t="s">
        <v>220</v>
      </c>
      <c r="C719" s="16" t="s">
        <v>97</v>
      </c>
      <c r="D719" s="209">
        <v>2.5</v>
      </c>
      <c r="E719" s="209"/>
      <c r="F719" s="209"/>
      <c r="G719" s="210">
        <v>15.68</v>
      </c>
      <c r="H719" s="210"/>
      <c r="I719" s="26">
        <f t="shared" si="16"/>
        <v>39.200000000000003</v>
      </c>
    </row>
    <row r="720" spans="1:10" ht="22.5">
      <c r="A720" s="6" t="s">
        <v>238</v>
      </c>
      <c r="B720" s="5" t="s">
        <v>216</v>
      </c>
      <c r="C720" s="16" t="s">
        <v>97</v>
      </c>
      <c r="D720" s="209">
        <v>10</v>
      </c>
      <c r="E720" s="209"/>
      <c r="F720" s="209"/>
      <c r="G720" s="210">
        <v>19.27</v>
      </c>
      <c r="H720" s="210"/>
      <c r="I720" s="26">
        <f t="shared" si="16"/>
        <v>192.7</v>
      </c>
    </row>
    <row r="721" spans="1:9" ht="22.5">
      <c r="A721" s="4" t="s">
        <v>205</v>
      </c>
      <c r="B721" s="5" t="s">
        <v>206</v>
      </c>
      <c r="C721" s="16" t="s">
        <v>48</v>
      </c>
      <c r="D721" s="209">
        <v>1</v>
      </c>
      <c r="E721" s="209"/>
      <c r="F721" s="209"/>
      <c r="G721" s="210">
        <v>77</v>
      </c>
      <c r="H721" s="210"/>
      <c r="I721" s="26">
        <f t="shared" si="16"/>
        <v>77</v>
      </c>
    </row>
    <row r="722" spans="1:9" ht="45">
      <c r="A722" s="4" t="s">
        <v>239</v>
      </c>
      <c r="B722" s="5" t="s">
        <v>240</v>
      </c>
      <c r="C722" s="16" t="s">
        <v>48</v>
      </c>
      <c r="D722" s="209">
        <v>3</v>
      </c>
      <c r="E722" s="209"/>
      <c r="F722" s="209"/>
      <c r="G722" s="210">
        <v>445.7</v>
      </c>
      <c r="H722" s="210"/>
      <c r="I722" s="26">
        <f t="shared" si="16"/>
        <v>1337.1</v>
      </c>
    </row>
    <row r="723" spans="1:9" ht="22.5">
      <c r="A723" s="4" t="s">
        <v>241</v>
      </c>
      <c r="B723" s="5" t="s">
        <v>122</v>
      </c>
      <c r="C723" s="16" t="s">
        <v>48</v>
      </c>
      <c r="D723" s="209">
        <v>3</v>
      </c>
      <c r="E723" s="209"/>
      <c r="F723" s="209"/>
      <c r="G723" s="210">
        <v>20.64</v>
      </c>
      <c r="H723" s="210"/>
      <c r="I723" s="26">
        <f t="shared" si="16"/>
        <v>61.92</v>
      </c>
    </row>
    <row r="724" spans="1:9" ht="22.5">
      <c r="A724" s="4" t="s">
        <v>141</v>
      </c>
      <c r="B724" s="5" t="s">
        <v>125</v>
      </c>
      <c r="C724" s="16" t="s">
        <v>48</v>
      </c>
      <c r="D724" s="209">
        <v>1</v>
      </c>
      <c r="E724" s="209"/>
      <c r="F724" s="209"/>
      <c r="G724" s="210">
        <v>65.58</v>
      </c>
      <c r="H724" s="210"/>
      <c r="I724" s="26">
        <f t="shared" si="16"/>
        <v>65.58</v>
      </c>
    </row>
    <row r="725" spans="1:9" ht="22.5">
      <c r="A725" s="4" t="s">
        <v>242</v>
      </c>
      <c r="B725" s="5" t="s">
        <v>243</v>
      </c>
      <c r="C725" s="16" t="s">
        <v>48</v>
      </c>
      <c r="D725" s="209">
        <v>1</v>
      </c>
      <c r="E725" s="209"/>
      <c r="F725" s="209"/>
      <c r="G725" s="210">
        <v>16.649999999999999</v>
      </c>
      <c r="H725" s="210"/>
      <c r="I725" s="26">
        <f t="shared" si="16"/>
        <v>16.649999999999999</v>
      </c>
    </row>
    <row r="726" spans="1:9" ht="22.5">
      <c r="A726" s="4" t="s">
        <v>244</v>
      </c>
      <c r="B726" s="5" t="s">
        <v>224</v>
      </c>
      <c r="C726" s="16" t="s">
        <v>48</v>
      </c>
      <c r="D726" s="209">
        <v>7</v>
      </c>
      <c r="E726" s="209"/>
      <c r="F726" s="209"/>
      <c r="G726" s="210">
        <v>3.82</v>
      </c>
      <c r="H726" s="210"/>
      <c r="I726" s="26">
        <f t="shared" si="16"/>
        <v>26.74</v>
      </c>
    </row>
    <row r="727" spans="1:9" ht="22.5">
      <c r="A727" s="4" t="s">
        <v>245</v>
      </c>
      <c r="B727" s="5" t="s">
        <v>228</v>
      </c>
      <c r="C727" s="16" t="s">
        <v>48</v>
      </c>
      <c r="D727" s="209">
        <v>3</v>
      </c>
      <c r="E727" s="209"/>
      <c r="F727" s="209"/>
      <c r="G727" s="210">
        <v>29.19</v>
      </c>
      <c r="H727" s="210"/>
      <c r="I727" s="26">
        <f t="shared" si="16"/>
        <v>87.570000000000007</v>
      </c>
    </row>
    <row r="728" spans="1:9" ht="22.5">
      <c r="A728" s="4" t="s">
        <v>246</v>
      </c>
      <c r="B728" s="5" t="s">
        <v>247</v>
      </c>
      <c r="C728" s="16" t="s">
        <v>48</v>
      </c>
      <c r="D728" s="209">
        <v>3</v>
      </c>
      <c r="E728" s="209"/>
      <c r="F728" s="209"/>
      <c r="G728" s="210">
        <v>50</v>
      </c>
      <c r="H728" s="210"/>
      <c r="I728" s="26">
        <f t="shared" si="16"/>
        <v>150</v>
      </c>
    </row>
    <row r="729" spans="1:9" ht="22.5">
      <c r="A729" s="4" t="s">
        <v>248</v>
      </c>
      <c r="B729" s="101" t="s">
        <v>226</v>
      </c>
      <c r="C729" s="16" t="s">
        <v>48</v>
      </c>
      <c r="D729" s="209">
        <v>3</v>
      </c>
      <c r="E729" s="209"/>
      <c r="F729" s="209"/>
      <c r="G729" s="210">
        <v>10.3</v>
      </c>
      <c r="H729" s="210"/>
      <c r="I729" s="26">
        <f t="shared" si="16"/>
        <v>30.900000000000002</v>
      </c>
    </row>
    <row r="730" spans="1:9" ht="22.5">
      <c r="A730" s="4" t="s">
        <v>249</v>
      </c>
      <c r="B730" s="101" t="s">
        <v>250</v>
      </c>
      <c r="C730" s="16" t="s">
        <v>48</v>
      </c>
      <c r="D730" s="209">
        <v>3</v>
      </c>
      <c r="E730" s="209"/>
      <c r="F730" s="209"/>
      <c r="G730" s="210">
        <v>11</v>
      </c>
      <c r="H730" s="210"/>
      <c r="I730" s="26">
        <f t="shared" si="16"/>
        <v>33</v>
      </c>
    </row>
    <row r="731" spans="1:9" ht="33.75">
      <c r="A731" s="4" t="s">
        <v>251</v>
      </c>
      <c r="B731" s="5" t="s">
        <v>230</v>
      </c>
      <c r="C731" s="16" t="s">
        <v>48</v>
      </c>
      <c r="D731" s="209">
        <v>4</v>
      </c>
      <c r="E731" s="209"/>
      <c r="F731" s="209"/>
      <c r="G731" s="210">
        <v>9.9700000000000006</v>
      </c>
      <c r="H731" s="210"/>
      <c r="I731" s="26">
        <f t="shared" si="16"/>
        <v>39.880000000000003</v>
      </c>
    </row>
    <row r="732" spans="1:9" ht="22.5">
      <c r="A732" s="4" t="s">
        <v>252</v>
      </c>
      <c r="B732" s="101" t="s">
        <v>222</v>
      </c>
      <c r="C732" s="16" t="s">
        <v>48</v>
      </c>
      <c r="D732" s="209">
        <v>3</v>
      </c>
      <c r="E732" s="209"/>
      <c r="F732" s="209"/>
      <c r="G732" s="210">
        <v>153.37</v>
      </c>
      <c r="H732" s="210"/>
      <c r="I732" s="26">
        <f t="shared" si="16"/>
        <v>460.11</v>
      </c>
    </row>
    <row r="733" spans="1:9" ht="22.5">
      <c r="A733" s="6" t="s">
        <v>253</v>
      </c>
      <c r="B733" s="5" t="s">
        <v>204</v>
      </c>
      <c r="C733" s="16" t="s">
        <v>48</v>
      </c>
      <c r="D733" s="209">
        <v>1</v>
      </c>
      <c r="E733" s="209"/>
      <c r="F733" s="209"/>
      <c r="G733" s="210">
        <v>9.0399999999999991</v>
      </c>
      <c r="H733" s="210"/>
      <c r="I733" s="26">
        <f t="shared" si="16"/>
        <v>9.0399999999999991</v>
      </c>
    </row>
    <row r="734" spans="1:9" ht="22.5">
      <c r="A734" s="4" t="s">
        <v>254</v>
      </c>
      <c r="B734" s="5" t="s">
        <v>214</v>
      </c>
      <c r="C734" s="16" t="s">
        <v>48</v>
      </c>
      <c r="D734" s="209">
        <v>3</v>
      </c>
      <c r="E734" s="209"/>
      <c r="F734" s="209"/>
      <c r="G734" s="210">
        <v>14.34</v>
      </c>
      <c r="H734" s="210"/>
      <c r="I734" s="26">
        <f t="shared" si="16"/>
        <v>43.019999999999996</v>
      </c>
    </row>
    <row r="735" spans="1:9" ht="22.5">
      <c r="A735" s="4" t="s">
        <v>255</v>
      </c>
      <c r="B735" s="5" t="s">
        <v>256</v>
      </c>
      <c r="C735" s="16" t="s">
        <v>48</v>
      </c>
      <c r="D735" s="209">
        <v>5</v>
      </c>
      <c r="E735" s="209"/>
      <c r="F735" s="209"/>
      <c r="G735" s="210">
        <v>18.149999999999999</v>
      </c>
      <c r="H735" s="210"/>
      <c r="I735" s="26">
        <f t="shared" si="16"/>
        <v>90.75</v>
      </c>
    </row>
    <row r="736" spans="1:9">
      <c r="A736" s="6" t="s">
        <v>257</v>
      </c>
      <c r="B736" s="5" t="s">
        <v>258</v>
      </c>
      <c r="C736" s="16" t="s">
        <v>48</v>
      </c>
      <c r="D736" s="209">
        <v>4</v>
      </c>
      <c r="E736" s="209"/>
      <c r="F736" s="209"/>
      <c r="G736" s="210">
        <v>5.73</v>
      </c>
      <c r="H736" s="210"/>
      <c r="I736" s="26">
        <f t="shared" si="16"/>
        <v>22.92</v>
      </c>
    </row>
    <row r="737" spans="1:9" ht="22.5">
      <c r="A737" s="4" t="s">
        <v>259</v>
      </c>
      <c r="B737" s="5" t="s">
        <v>188</v>
      </c>
      <c r="C737" s="16" t="s">
        <v>48</v>
      </c>
      <c r="D737" s="211">
        <v>4</v>
      </c>
      <c r="E737" s="212"/>
      <c r="F737" s="213"/>
      <c r="G737" s="257">
        <v>7.83</v>
      </c>
      <c r="H737" s="258"/>
      <c r="I737" s="26">
        <f t="shared" si="16"/>
        <v>31.32</v>
      </c>
    </row>
    <row r="738" spans="1:9" ht="22.5">
      <c r="A738" s="4" t="s">
        <v>260</v>
      </c>
      <c r="B738" s="5" t="s">
        <v>218</v>
      </c>
      <c r="C738" s="16" t="s">
        <v>48</v>
      </c>
      <c r="D738" s="209">
        <v>3</v>
      </c>
      <c r="E738" s="209"/>
      <c r="F738" s="209"/>
      <c r="G738" s="210">
        <v>266.67</v>
      </c>
      <c r="H738" s="210"/>
      <c r="I738" s="26">
        <f t="shared" si="16"/>
        <v>800.01</v>
      </c>
    </row>
    <row r="739" spans="1:9" ht="22.5">
      <c r="A739" s="4" t="s">
        <v>261</v>
      </c>
      <c r="B739" s="5" t="s">
        <v>187</v>
      </c>
      <c r="C739" s="16" t="s">
        <v>48</v>
      </c>
      <c r="D739" s="209">
        <v>1</v>
      </c>
      <c r="E739" s="209"/>
      <c r="F739" s="209"/>
      <c r="G739" s="210">
        <v>20.43</v>
      </c>
      <c r="H739" s="210"/>
      <c r="I739" s="26">
        <f t="shared" si="16"/>
        <v>20.43</v>
      </c>
    </row>
    <row r="740" spans="1:9" ht="22.5">
      <c r="A740" s="4" t="s">
        <v>262</v>
      </c>
      <c r="B740" s="5" t="s">
        <v>177</v>
      </c>
      <c r="C740" s="16" t="s">
        <v>48</v>
      </c>
      <c r="D740" s="209">
        <v>1</v>
      </c>
      <c r="E740" s="209"/>
      <c r="F740" s="209"/>
      <c r="G740" s="210">
        <v>5.39</v>
      </c>
      <c r="H740" s="210"/>
      <c r="I740" s="26">
        <f t="shared" si="16"/>
        <v>5.39</v>
      </c>
    </row>
    <row r="741" spans="1:9" ht="22.5">
      <c r="A741" s="4" t="s">
        <v>263</v>
      </c>
      <c r="B741" s="5" t="s">
        <v>202</v>
      </c>
      <c r="C741" s="16" t="s">
        <v>48</v>
      </c>
      <c r="D741" s="209">
        <v>3</v>
      </c>
      <c r="E741" s="209"/>
      <c r="F741" s="209"/>
      <c r="G741" s="210">
        <v>48.4</v>
      </c>
      <c r="H741" s="210"/>
      <c r="I741" s="26">
        <f t="shared" si="16"/>
        <v>145.19999999999999</v>
      </c>
    </row>
    <row r="742" spans="1:9" ht="22.5">
      <c r="A742" s="4" t="s">
        <v>102</v>
      </c>
      <c r="B742" s="5" t="s">
        <v>264</v>
      </c>
      <c r="C742" s="74" t="s">
        <v>48</v>
      </c>
      <c r="D742" s="209">
        <v>1</v>
      </c>
      <c r="E742" s="209"/>
      <c r="F742" s="209"/>
      <c r="G742" s="210">
        <v>545.41999999999996</v>
      </c>
      <c r="H742" s="210"/>
      <c r="I742" s="26">
        <f t="shared" si="16"/>
        <v>545.41999999999996</v>
      </c>
    </row>
    <row r="743" spans="1:9" ht="22.5">
      <c r="A743" s="4" t="s">
        <v>102</v>
      </c>
      <c r="B743" s="5" t="s">
        <v>265</v>
      </c>
      <c r="C743" s="74" t="s">
        <v>48</v>
      </c>
      <c r="D743" s="209">
        <v>2</v>
      </c>
      <c r="E743" s="209"/>
      <c r="F743" s="209"/>
      <c r="G743" s="210">
        <v>223.2</v>
      </c>
      <c r="H743" s="210"/>
      <c r="I743" s="26">
        <f t="shared" si="16"/>
        <v>446.4</v>
      </c>
    </row>
    <row r="744" spans="1:9" ht="22.5">
      <c r="A744" s="4" t="s">
        <v>266</v>
      </c>
      <c r="B744" s="5" t="s">
        <v>267</v>
      </c>
      <c r="C744" s="16" t="s">
        <v>48</v>
      </c>
      <c r="D744" s="209">
        <v>3</v>
      </c>
      <c r="E744" s="209"/>
      <c r="F744" s="209"/>
      <c r="G744" s="210">
        <v>5.53</v>
      </c>
      <c r="H744" s="210"/>
      <c r="I744" s="26">
        <f t="shared" si="16"/>
        <v>16.59</v>
      </c>
    </row>
    <row r="745" spans="1:9" ht="45">
      <c r="A745" s="6" t="s">
        <v>268</v>
      </c>
      <c r="B745" s="5" t="s">
        <v>269</v>
      </c>
      <c r="C745" s="16" t="s">
        <v>48</v>
      </c>
      <c r="D745" s="211">
        <v>1</v>
      </c>
      <c r="E745" s="212"/>
      <c r="F745" s="213"/>
      <c r="G745" s="257">
        <v>10876.17</v>
      </c>
      <c r="H745" s="258"/>
      <c r="I745" s="26">
        <f t="shared" si="16"/>
        <v>10876.17</v>
      </c>
    </row>
    <row r="746" spans="1:9">
      <c r="A746" s="216" t="s">
        <v>49</v>
      </c>
      <c r="B746" s="216"/>
      <c r="C746" s="216"/>
      <c r="D746" s="216"/>
      <c r="E746" s="216"/>
      <c r="F746" s="216"/>
      <c r="G746" s="216"/>
      <c r="H746" s="216"/>
      <c r="I746" s="11">
        <f>SUM(I716:I745)</f>
        <v>15761.79</v>
      </c>
    </row>
    <row r="747" spans="1:9">
      <c r="A747" s="77" t="s">
        <v>5</v>
      </c>
      <c r="B747" s="77" t="s">
        <v>50</v>
      </c>
      <c r="C747" s="77" t="s">
        <v>21</v>
      </c>
      <c r="D747" s="214" t="s">
        <v>35</v>
      </c>
      <c r="E747" s="214"/>
      <c r="F747" s="214"/>
      <c r="G747" s="215" t="s">
        <v>36</v>
      </c>
      <c r="H747" s="215"/>
      <c r="I747" s="72" t="s">
        <v>37</v>
      </c>
    </row>
    <row r="748" spans="1:9">
      <c r="A748" s="4"/>
      <c r="B748" s="5"/>
      <c r="C748" s="16"/>
      <c r="D748" s="196"/>
      <c r="E748" s="196"/>
      <c r="F748" s="196"/>
      <c r="G748" s="254"/>
      <c r="H748" s="254"/>
      <c r="I748" s="26"/>
    </row>
    <row r="749" spans="1:9">
      <c r="A749" s="216" t="s">
        <v>55</v>
      </c>
      <c r="B749" s="216"/>
      <c r="C749" s="216"/>
      <c r="D749" s="216"/>
      <c r="E749" s="216"/>
      <c r="F749" s="216"/>
      <c r="G749" s="216"/>
      <c r="H749" s="216"/>
      <c r="I749" s="28">
        <v>0</v>
      </c>
    </row>
    <row r="750" spans="1:9">
      <c r="A750" s="217" t="s">
        <v>5</v>
      </c>
      <c r="B750" s="217" t="s">
        <v>56</v>
      </c>
      <c r="C750" s="218" t="s">
        <v>57</v>
      </c>
      <c r="D750" s="218"/>
      <c r="E750" s="218" t="s">
        <v>58</v>
      </c>
      <c r="F750" s="218"/>
      <c r="G750" s="219" t="s">
        <v>36</v>
      </c>
      <c r="H750" s="219"/>
      <c r="I750" s="218" t="s">
        <v>37</v>
      </c>
    </row>
    <row r="751" spans="1:9">
      <c r="A751" s="217"/>
      <c r="B751" s="217"/>
      <c r="C751" s="72" t="s">
        <v>59</v>
      </c>
      <c r="D751" s="72" t="s">
        <v>60</v>
      </c>
      <c r="E751" s="218"/>
      <c r="F751" s="218"/>
      <c r="G751" s="219"/>
      <c r="H751" s="219"/>
      <c r="I751" s="218"/>
    </row>
    <row r="752" spans="1:9">
      <c r="A752" s="31"/>
      <c r="B752" s="73"/>
      <c r="C752" s="11"/>
      <c r="D752" s="11"/>
      <c r="E752" s="225"/>
      <c r="F752" s="225"/>
      <c r="G752" s="226"/>
      <c r="H752" s="226"/>
      <c r="I752" s="11"/>
    </row>
    <row r="753" spans="1:10">
      <c r="A753" s="216" t="s">
        <v>61</v>
      </c>
      <c r="B753" s="216"/>
      <c r="C753" s="216"/>
      <c r="D753" s="216"/>
      <c r="E753" s="216"/>
      <c r="F753" s="216"/>
      <c r="G753" s="216"/>
      <c r="H753" s="216"/>
      <c r="I753" s="11">
        <v>0</v>
      </c>
    </row>
    <row r="754" spans="1:10">
      <c r="A754" s="227"/>
      <c r="B754" s="227"/>
      <c r="C754" s="227"/>
      <c r="D754" s="227"/>
      <c r="E754" s="227"/>
      <c r="F754" s="227"/>
      <c r="G754" s="227"/>
      <c r="H754" s="227"/>
      <c r="I754" s="227"/>
    </row>
    <row r="755" spans="1:10">
      <c r="A755" s="228" t="s">
        <v>62</v>
      </c>
      <c r="B755" s="228"/>
      <c r="C755" s="228"/>
      <c r="D755" s="228"/>
      <c r="E755" s="228"/>
      <c r="F755" s="228"/>
      <c r="G755" s="228"/>
      <c r="H755" s="228"/>
      <c r="I755" s="34">
        <f>I725+I746+I749+I753</f>
        <v>15778.44</v>
      </c>
    </row>
    <row r="756" spans="1:10">
      <c r="A756" s="220" t="s">
        <v>63</v>
      </c>
      <c r="B756" s="221"/>
      <c r="C756" s="221"/>
      <c r="D756" s="221"/>
      <c r="E756" s="222">
        <v>0.33250000000000002</v>
      </c>
      <c r="F756" s="222"/>
      <c r="G756" s="222"/>
      <c r="H756" s="223"/>
      <c r="I756" s="34">
        <f>I755*E756</f>
        <v>5246.3313000000007</v>
      </c>
    </row>
    <row r="757" spans="1:10">
      <c r="A757" s="224" t="s">
        <v>64</v>
      </c>
      <c r="B757" s="224"/>
      <c r="C757" s="224"/>
      <c r="D757" s="224"/>
      <c r="E757" s="224"/>
      <c r="F757" s="224"/>
      <c r="G757" s="224"/>
      <c r="H757" s="224"/>
      <c r="I757" s="114">
        <f>I755+I756</f>
        <v>21024.7713</v>
      </c>
    </row>
    <row r="758" spans="1:10" s="41" customFormat="1" ht="33" customHeight="1">
      <c r="A758" s="1" t="s">
        <v>273</v>
      </c>
      <c r="B758" s="256" t="s">
        <v>271</v>
      </c>
      <c r="C758" s="256"/>
      <c r="D758" s="256"/>
      <c r="E758" s="256"/>
      <c r="F758" s="256"/>
      <c r="G758" s="256"/>
      <c r="H758" s="256"/>
      <c r="I758" s="256"/>
    </row>
    <row r="759" spans="1:10" ht="30" customHeight="1">
      <c r="A759" s="200" t="s">
        <v>272</v>
      </c>
      <c r="B759" s="201"/>
      <c r="C759" s="202" t="s">
        <v>3</v>
      </c>
      <c r="D759" s="203"/>
      <c r="E759" s="203"/>
      <c r="F759" s="204"/>
      <c r="G759" s="202" t="s">
        <v>4</v>
      </c>
      <c r="H759" s="203"/>
      <c r="I759" s="204"/>
    </row>
    <row r="760" spans="1:10">
      <c r="A760" s="217" t="s">
        <v>5</v>
      </c>
      <c r="B760" s="217" t="s">
        <v>6</v>
      </c>
      <c r="C760" s="255" t="s">
        <v>7</v>
      </c>
      <c r="D760" s="202" t="s">
        <v>8</v>
      </c>
      <c r="E760" s="203"/>
      <c r="F760" s="204"/>
      <c r="G760" s="202" t="s">
        <v>9</v>
      </c>
      <c r="H760" s="203"/>
      <c r="I760" s="204"/>
    </row>
    <row r="761" spans="1:10">
      <c r="A761" s="217"/>
      <c r="B761" s="217"/>
      <c r="C761" s="255"/>
      <c r="D761" s="75" t="s">
        <v>10</v>
      </c>
      <c r="E761" s="75" t="s">
        <v>11</v>
      </c>
      <c r="F761" s="75" t="s">
        <v>12</v>
      </c>
      <c r="G761" s="75" t="s">
        <v>11</v>
      </c>
      <c r="H761" s="75" t="s">
        <v>12</v>
      </c>
      <c r="I761" s="89" t="s">
        <v>13</v>
      </c>
    </row>
    <row r="762" spans="1:10">
      <c r="A762" s="4"/>
      <c r="B762" s="5"/>
      <c r="C762" s="6"/>
      <c r="D762" s="7"/>
      <c r="E762" s="7"/>
      <c r="F762" s="7"/>
      <c r="G762" s="102"/>
      <c r="H762" s="103"/>
      <c r="I762" s="53"/>
    </row>
    <row r="763" spans="1:10">
      <c r="A763" s="216" t="s">
        <v>19</v>
      </c>
      <c r="B763" s="216"/>
      <c r="C763" s="216"/>
      <c r="D763" s="216"/>
      <c r="E763" s="216"/>
      <c r="F763" s="216"/>
      <c r="G763" s="216"/>
      <c r="H763" s="216"/>
      <c r="I763" s="85">
        <v>0</v>
      </c>
    </row>
    <row r="764" spans="1:10" ht="22.5">
      <c r="A764" s="77" t="s">
        <v>5</v>
      </c>
      <c r="B764" s="77" t="s">
        <v>20</v>
      </c>
      <c r="C764" s="77" t="s">
        <v>21</v>
      </c>
      <c r="D764" s="77" t="s">
        <v>22</v>
      </c>
      <c r="E764" s="78" t="s">
        <v>23</v>
      </c>
      <c r="F764" s="78" t="s">
        <v>24</v>
      </c>
      <c r="G764" s="194" t="s">
        <v>25</v>
      </c>
      <c r="H764" s="195"/>
      <c r="I764" s="87" t="s">
        <v>13</v>
      </c>
    </row>
    <row r="765" spans="1:10" ht="22.5">
      <c r="A765" s="4" t="s">
        <v>80</v>
      </c>
      <c r="B765" s="15" t="s">
        <v>81</v>
      </c>
      <c r="C765" s="16" t="s">
        <v>16</v>
      </c>
      <c r="D765" s="90">
        <v>2</v>
      </c>
      <c r="E765" s="84">
        <v>8.3000000000000007</v>
      </c>
      <c r="F765" s="61">
        <v>1.5727000000000002</v>
      </c>
      <c r="G765" s="232">
        <v>21.353410000000004</v>
      </c>
      <c r="H765" s="232"/>
      <c r="I765" s="63">
        <f>G765*D765</f>
        <v>42.706820000000008</v>
      </c>
      <c r="J765" s="41"/>
    </row>
    <row r="766" spans="1:10">
      <c r="A766" s="193" t="s">
        <v>30</v>
      </c>
      <c r="B766" s="193"/>
      <c r="C766" s="193"/>
      <c r="D766" s="193"/>
      <c r="E766" s="193"/>
      <c r="F766" s="193"/>
      <c r="G766" s="193"/>
      <c r="H766" s="193"/>
      <c r="I766" s="85">
        <f>I765</f>
        <v>42.706820000000008</v>
      </c>
      <c r="J766" s="41"/>
    </row>
    <row r="767" spans="1:10">
      <c r="A767" s="193" t="s">
        <v>31</v>
      </c>
      <c r="B767" s="193"/>
      <c r="C767" s="193"/>
      <c r="D767" s="193"/>
      <c r="E767" s="193"/>
      <c r="F767" s="193"/>
      <c r="G767" s="193"/>
      <c r="H767" s="193"/>
      <c r="I767" s="85">
        <f>I766*5%</f>
        <v>2.1353410000000004</v>
      </c>
      <c r="J767" s="41"/>
    </row>
    <row r="768" spans="1:10">
      <c r="A768" s="193" t="s">
        <v>32</v>
      </c>
      <c r="B768" s="193"/>
      <c r="C768" s="193"/>
      <c r="D768" s="193"/>
      <c r="E768" s="193"/>
      <c r="F768" s="193"/>
      <c r="G768" s="193"/>
      <c r="H768" s="193"/>
      <c r="I768" s="85">
        <v>1</v>
      </c>
      <c r="J768" s="41"/>
    </row>
    <row r="769" spans="1:14">
      <c r="A769" s="193" t="s">
        <v>33</v>
      </c>
      <c r="B769" s="193"/>
      <c r="C769" s="193"/>
      <c r="D769" s="193"/>
      <c r="E769" s="193"/>
      <c r="F769" s="193"/>
      <c r="G769" s="193"/>
      <c r="H769" s="193"/>
      <c r="I769" s="85">
        <f>I763+I766+I767</f>
        <v>44.842161000000004</v>
      </c>
      <c r="J769" s="41"/>
    </row>
    <row r="770" spans="1:14">
      <c r="A770" s="77" t="s">
        <v>5</v>
      </c>
      <c r="B770" s="77" t="s">
        <v>34</v>
      </c>
      <c r="C770" s="77" t="s">
        <v>21</v>
      </c>
      <c r="D770" s="214" t="s">
        <v>35</v>
      </c>
      <c r="E770" s="214"/>
      <c r="F770" s="214"/>
      <c r="G770" s="215" t="s">
        <v>36</v>
      </c>
      <c r="H770" s="215"/>
      <c r="I770" s="81" t="s">
        <v>37</v>
      </c>
    </row>
    <row r="771" spans="1:14" ht="45">
      <c r="A771" s="4" t="s">
        <v>245</v>
      </c>
      <c r="B771" s="5" t="s">
        <v>132</v>
      </c>
      <c r="C771" s="16" t="s">
        <v>48</v>
      </c>
      <c r="D771" s="209">
        <v>1</v>
      </c>
      <c r="E771" s="209"/>
      <c r="F771" s="209"/>
      <c r="G771" s="210">
        <v>29.19</v>
      </c>
      <c r="H771" s="210"/>
      <c r="I771" s="63">
        <f>G771*D771</f>
        <v>29.19</v>
      </c>
    </row>
    <row r="772" spans="1:14" ht="22.5">
      <c r="A772" s="6" t="s">
        <v>219</v>
      </c>
      <c r="B772" s="5" t="s">
        <v>220</v>
      </c>
      <c r="C772" s="16" t="s">
        <v>97</v>
      </c>
      <c r="D772" s="209">
        <v>9</v>
      </c>
      <c r="E772" s="209"/>
      <c r="F772" s="209"/>
      <c r="G772" s="210">
        <v>15.68</v>
      </c>
      <c r="H772" s="210"/>
      <c r="I772" s="63">
        <f>G772*D772</f>
        <v>141.12</v>
      </c>
      <c r="N772" s="115"/>
    </row>
    <row r="773" spans="1:14" ht="22.5">
      <c r="A773" s="4" t="s">
        <v>252</v>
      </c>
      <c r="B773" s="5" t="s">
        <v>222</v>
      </c>
      <c r="C773" s="16" t="s">
        <v>48</v>
      </c>
      <c r="D773" s="209">
        <v>1</v>
      </c>
      <c r="E773" s="209"/>
      <c r="F773" s="209"/>
      <c r="G773" s="210">
        <v>153.37</v>
      </c>
      <c r="H773" s="210"/>
      <c r="I773" s="63">
        <f>G773*D773</f>
        <v>153.37</v>
      </c>
    </row>
    <row r="774" spans="1:14">
      <c r="A774" s="216" t="s">
        <v>49</v>
      </c>
      <c r="B774" s="216"/>
      <c r="C774" s="216"/>
      <c r="D774" s="216"/>
      <c r="E774" s="216"/>
      <c r="F774" s="216"/>
      <c r="G774" s="216"/>
      <c r="H774" s="216"/>
      <c r="I774" s="85">
        <f>SUM(I771:I773)</f>
        <v>323.68</v>
      </c>
    </row>
    <row r="775" spans="1:14">
      <c r="A775" s="77" t="s">
        <v>5</v>
      </c>
      <c r="B775" s="77" t="s">
        <v>50</v>
      </c>
      <c r="C775" s="77" t="s">
        <v>21</v>
      </c>
      <c r="D775" s="214" t="s">
        <v>35</v>
      </c>
      <c r="E775" s="214"/>
      <c r="F775" s="214"/>
      <c r="G775" s="215" t="s">
        <v>36</v>
      </c>
      <c r="H775" s="215"/>
      <c r="I775" s="81" t="s">
        <v>37</v>
      </c>
    </row>
    <row r="776" spans="1:14">
      <c r="A776" s="4"/>
      <c r="B776" s="5"/>
      <c r="C776" s="16"/>
      <c r="D776" s="196"/>
      <c r="E776" s="196"/>
      <c r="F776" s="196"/>
      <c r="G776" s="254"/>
      <c r="H776" s="254"/>
      <c r="I776" s="63"/>
    </row>
    <row r="777" spans="1:14">
      <c r="A777" s="216" t="s">
        <v>55</v>
      </c>
      <c r="B777" s="216"/>
      <c r="C777" s="216"/>
      <c r="D777" s="216"/>
      <c r="E777" s="216"/>
      <c r="F777" s="216"/>
      <c r="G777" s="216"/>
      <c r="H777" s="216"/>
      <c r="I777" s="88">
        <v>0</v>
      </c>
    </row>
    <row r="778" spans="1:14">
      <c r="A778" s="217" t="s">
        <v>5</v>
      </c>
      <c r="B778" s="217" t="s">
        <v>56</v>
      </c>
      <c r="C778" s="218" t="s">
        <v>57</v>
      </c>
      <c r="D778" s="218"/>
      <c r="E778" s="218" t="s">
        <v>58</v>
      </c>
      <c r="F778" s="218"/>
      <c r="G778" s="219" t="s">
        <v>36</v>
      </c>
      <c r="H778" s="219"/>
      <c r="I778" s="242" t="s">
        <v>37</v>
      </c>
    </row>
    <row r="779" spans="1:14">
      <c r="A779" s="217"/>
      <c r="B779" s="217"/>
      <c r="C779" s="72" t="s">
        <v>59</v>
      </c>
      <c r="D779" s="72" t="s">
        <v>60</v>
      </c>
      <c r="E779" s="218"/>
      <c r="F779" s="218"/>
      <c r="G779" s="219"/>
      <c r="H779" s="219"/>
      <c r="I779" s="242"/>
    </row>
    <row r="780" spans="1:14">
      <c r="A780" s="31"/>
      <c r="B780" s="73"/>
      <c r="C780" s="11"/>
      <c r="D780" s="11"/>
      <c r="E780" s="225"/>
      <c r="F780" s="225"/>
      <c r="G780" s="226"/>
      <c r="H780" s="226"/>
      <c r="I780" s="85"/>
    </row>
    <row r="781" spans="1:14">
      <c r="A781" s="216" t="s">
        <v>61</v>
      </c>
      <c r="B781" s="216"/>
      <c r="C781" s="216"/>
      <c r="D781" s="216"/>
      <c r="E781" s="216"/>
      <c r="F781" s="216"/>
      <c r="G781" s="216"/>
      <c r="H781" s="216"/>
      <c r="I781" s="85">
        <v>0</v>
      </c>
    </row>
    <row r="782" spans="1:14">
      <c r="A782" s="227"/>
      <c r="B782" s="227"/>
      <c r="C782" s="227"/>
      <c r="D782" s="227"/>
      <c r="E782" s="227"/>
      <c r="F782" s="227"/>
      <c r="G782" s="227"/>
      <c r="H782" s="227"/>
      <c r="I782" s="227"/>
    </row>
    <row r="783" spans="1:14">
      <c r="A783" s="228" t="s">
        <v>62</v>
      </c>
      <c r="B783" s="228"/>
      <c r="C783" s="228"/>
      <c r="D783" s="228"/>
      <c r="E783" s="228"/>
      <c r="F783" s="228"/>
      <c r="G783" s="228"/>
      <c r="H783" s="228"/>
      <c r="I783" s="68">
        <f>SUM(I769+I774+I777+I781)</f>
        <v>368.52216099999998</v>
      </c>
    </row>
    <row r="784" spans="1:14">
      <c r="A784" s="220" t="s">
        <v>63</v>
      </c>
      <c r="B784" s="221"/>
      <c r="C784" s="221"/>
      <c r="D784" s="221"/>
      <c r="E784" s="222">
        <v>0.33250000000000002</v>
      </c>
      <c r="F784" s="222"/>
      <c r="G784" s="222"/>
      <c r="H784" s="223"/>
      <c r="I784" s="68">
        <f>I783*E784</f>
        <v>122.5336185325</v>
      </c>
    </row>
    <row r="785" spans="1:9">
      <c r="A785" s="224" t="s">
        <v>64</v>
      </c>
      <c r="B785" s="224"/>
      <c r="C785" s="224"/>
      <c r="D785" s="224"/>
      <c r="E785" s="224"/>
      <c r="F785" s="224"/>
      <c r="G785" s="224"/>
      <c r="H785" s="224"/>
      <c r="I785" s="114">
        <f>SUM(I783:I784)</f>
        <v>491.05577953249997</v>
      </c>
    </row>
    <row r="786" spans="1:9" ht="29.25" customHeight="1">
      <c r="A786" s="45" t="s">
        <v>276</v>
      </c>
      <c r="B786" s="273" t="s">
        <v>91</v>
      </c>
      <c r="C786" s="274"/>
      <c r="D786" s="274"/>
      <c r="E786" s="274"/>
      <c r="F786" s="274"/>
      <c r="G786" s="274"/>
      <c r="H786" s="274"/>
      <c r="I786" s="275"/>
    </row>
    <row r="787" spans="1:9" ht="30.75" customHeight="1">
      <c r="A787" s="200" t="s">
        <v>92</v>
      </c>
      <c r="B787" s="201"/>
      <c r="C787" s="202" t="s">
        <v>3</v>
      </c>
      <c r="D787" s="203"/>
      <c r="E787" s="203"/>
      <c r="F787" s="204"/>
      <c r="G787" s="202" t="s">
        <v>4</v>
      </c>
      <c r="H787" s="203"/>
      <c r="I787" s="204"/>
    </row>
    <row r="788" spans="1:9" ht="22.5" customHeight="1">
      <c r="A788" s="217" t="s">
        <v>5</v>
      </c>
      <c r="B788" s="217" t="s">
        <v>6</v>
      </c>
      <c r="C788" s="255" t="s">
        <v>7</v>
      </c>
      <c r="D788" s="202" t="s">
        <v>8</v>
      </c>
      <c r="E788" s="203"/>
      <c r="F788" s="204"/>
      <c r="G788" s="202" t="s">
        <v>9</v>
      </c>
      <c r="H788" s="203"/>
      <c r="I788" s="204"/>
    </row>
    <row r="789" spans="1:9" s="38" customFormat="1" ht="27" customHeight="1">
      <c r="A789" s="217"/>
      <c r="B789" s="217"/>
      <c r="C789" s="255"/>
      <c r="D789" s="75" t="s">
        <v>10</v>
      </c>
      <c r="E789" s="75" t="s">
        <v>11</v>
      </c>
      <c r="F789" s="75" t="s">
        <v>12</v>
      </c>
      <c r="G789" s="75" t="s">
        <v>11</v>
      </c>
      <c r="H789" s="75" t="s">
        <v>12</v>
      </c>
      <c r="I789" s="80" t="s">
        <v>13</v>
      </c>
    </row>
    <row r="790" spans="1:9" ht="33.75" customHeight="1">
      <c r="A790" s="4" t="s">
        <v>17</v>
      </c>
      <c r="B790" s="5" t="s">
        <v>18</v>
      </c>
      <c r="C790" s="6" t="s">
        <v>16</v>
      </c>
      <c r="D790" s="7">
        <v>0.75</v>
      </c>
      <c r="E790" s="7">
        <v>1</v>
      </c>
      <c r="F790" s="7">
        <v>0</v>
      </c>
      <c r="G790" s="8">
        <v>207.6</v>
      </c>
      <c r="H790" s="9">
        <v>13.91</v>
      </c>
      <c r="I790" s="10">
        <f>G790*D790</f>
        <v>155.69999999999999</v>
      </c>
    </row>
    <row r="791" spans="1:9">
      <c r="A791" s="216" t="s">
        <v>19</v>
      </c>
      <c r="B791" s="216"/>
      <c r="C791" s="216"/>
      <c r="D791" s="216"/>
      <c r="E791" s="216"/>
      <c r="F791" s="216"/>
      <c r="G791" s="216"/>
      <c r="H791" s="216"/>
      <c r="I791" s="11">
        <f>I790</f>
        <v>155.69999999999999</v>
      </c>
    </row>
    <row r="792" spans="1:9" ht="22.5">
      <c r="A792" s="77" t="s">
        <v>5</v>
      </c>
      <c r="B792" s="77" t="s">
        <v>20</v>
      </c>
      <c r="C792" s="77" t="s">
        <v>21</v>
      </c>
      <c r="D792" s="77" t="s">
        <v>22</v>
      </c>
      <c r="E792" s="78" t="s">
        <v>23</v>
      </c>
      <c r="F792" s="78" t="s">
        <v>24</v>
      </c>
      <c r="G792" s="194" t="s">
        <v>25</v>
      </c>
      <c r="H792" s="195"/>
      <c r="I792" s="76" t="s">
        <v>13</v>
      </c>
    </row>
    <row r="793" spans="1:9" ht="22.5">
      <c r="A793" s="4" t="s">
        <v>80</v>
      </c>
      <c r="B793" s="15" t="s">
        <v>81</v>
      </c>
      <c r="C793" s="16" t="s">
        <v>16</v>
      </c>
      <c r="D793" s="90">
        <v>0.35</v>
      </c>
      <c r="E793" s="79">
        <v>8.3000000000000007</v>
      </c>
      <c r="F793" s="19">
        <v>1.5727000000000002</v>
      </c>
      <c r="G793" s="196">
        <v>21.353410000000004</v>
      </c>
      <c r="H793" s="196"/>
      <c r="I793" s="21">
        <f>G793*D793</f>
        <v>7.4736935000000004</v>
      </c>
    </row>
    <row r="794" spans="1:9">
      <c r="A794" s="193" t="s">
        <v>30</v>
      </c>
      <c r="B794" s="193"/>
      <c r="C794" s="193"/>
      <c r="D794" s="193"/>
      <c r="E794" s="193"/>
      <c r="F794" s="193"/>
      <c r="G794" s="193"/>
      <c r="H794" s="193"/>
      <c r="I794" s="11">
        <f>I793</f>
        <v>7.4736935000000004</v>
      </c>
    </row>
    <row r="795" spans="1:9">
      <c r="A795" s="270" t="s">
        <v>31</v>
      </c>
      <c r="B795" s="271"/>
      <c r="C795" s="271"/>
      <c r="D795" s="271"/>
      <c r="E795" s="271"/>
      <c r="F795" s="271"/>
      <c r="G795" s="271"/>
      <c r="H795" s="272"/>
      <c r="I795" s="90">
        <f>I794*5%</f>
        <v>0.37368467500000002</v>
      </c>
    </row>
    <row r="796" spans="1:9">
      <c r="A796" s="193" t="s">
        <v>32</v>
      </c>
      <c r="B796" s="193"/>
      <c r="C796" s="193"/>
      <c r="D796" s="193"/>
      <c r="E796" s="193"/>
      <c r="F796" s="193"/>
      <c r="G796" s="193"/>
      <c r="H796" s="193"/>
      <c r="I796" s="11">
        <v>1</v>
      </c>
    </row>
    <row r="797" spans="1:9">
      <c r="A797" s="193" t="s">
        <v>33</v>
      </c>
      <c r="B797" s="193"/>
      <c r="C797" s="193"/>
      <c r="D797" s="193"/>
      <c r="E797" s="193"/>
      <c r="F797" s="193"/>
      <c r="G797" s="193"/>
      <c r="H797" s="193"/>
      <c r="I797" s="11">
        <f>I791+I793+I795</f>
        <v>163.54737817499998</v>
      </c>
    </row>
    <row r="798" spans="1:9">
      <c r="A798" s="77" t="s">
        <v>5</v>
      </c>
      <c r="B798" s="77" t="s">
        <v>34</v>
      </c>
      <c r="C798" s="77" t="s">
        <v>21</v>
      </c>
      <c r="D798" s="214" t="s">
        <v>35</v>
      </c>
      <c r="E798" s="214"/>
      <c r="F798" s="214"/>
      <c r="G798" s="215" t="s">
        <v>36</v>
      </c>
      <c r="H798" s="215"/>
      <c r="I798" s="72" t="s">
        <v>37</v>
      </c>
    </row>
    <row r="799" spans="1:9" ht="33.75">
      <c r="A799" s="4" t="s">
        <v>93</v>
      </c>
      <c r="B799" s="5" t="s">
        <v>94</v>
      </c>
      <c r="C799" s="16" t="s">
        <v>48</v>
      </c>
      <c r="D799" s="209">
        <v>1</v>
      </c>
      <c r="E799" s="209"/>
      <c r="F799" s="209"/>
      <c r="G799" s="210">
        <v>722.22</v>
      </c>
      <c r="H799" s="210"/>
      <c r="I799" s="26">
        <f t="shared" ref="I799:I804" si="17">D799*G799</f>
        <v>722.22</v>
      </c>
    </row>
    <row r="800" spans="1:9" ht="22.5">
      <c r="A800" s="4" t="s">
        <v>95</v>
      </c>
      <c r="B800" s="5" t="s">
        <v>96</v>
      </c>
      <c r="C800" s="16" t="s">
        <v>97</v>
      </c>
      <c r="D800" s="209">
        <v>8</v>
      </c>
      <c r="E800" s="209"/>
      <c r="F800" s="209"/>
      <c r="G800" s="210">
        <v>2.78</v>
      </c>
      <c r="H800" s="210"/>
      <c r="I800" s="26">
        <f t="shared" si="17"/>
        <v>22.24</v>
      </c>
    </row>
    <row r="801" spans="1:9" ht="33.75">
      <c r="A801" s="6" t="s">
        <v>98</v>
      </c>
      <c r="B801" s="5" t="s">
        <v>99</v>
      </c>
      <c r="C801" s="16" t="s">
        <v>48</v>
      </c>
      <c r="D801" s="209">
        <v>1</v>
      </c>
      <c r="E801" s="209"/>
      <c r="F801" s="209"/>
      <c r="G801" s="210">
        <v>691.13</v>
      </c>
      <c r="H801" s="210"/>
      <c r="I801" s="26">
        <f t="shared" si="17"/>
        <v>691.13</v>
      </c>
    </row>
    <row r="802" spans="1:9" ht="22.5">
      <c r="A802" s="6" t="s">
        <v>100</v>
      </c>
      <c r="B802" s="5" t="s">
        <v>101</v>
      </c>
      <c r="C802" s="16" t="s">
        <v>48</v>
      </c>
      <c r="D802" s="209">
        <v>4</v>
      </c>
      <c r="E802" s="209"/>
      <c r="F802" s="209"/>
      <c r="G802" s="210">
        <v>7.83</v>
      </c>
      <c r="H802" s="210"/>
      <c r="I802" s="26">
        <f t="shared" si="17"/>
        <v>31.32</v>
      </c>
    </row>
    <row r="803" spans="1:9" ht="22.5">
      <c r="A803" s="4" t="s">
        <v>241</v>
      </c>
      <c r="B803" s="43" t="s">
        <v>103</v>
      </c>
      <c r="C803" s="16" t="s">
        <v>48</v>
      </c>
      <c r="D803" s="209">
        <v>2</v>
      </c>
      <c r="E803" s="209"/>
      <c r="F803" s="209"/>
      <c r="G803" s="257">
        <v>20.64</v>
      </c>
      <c r="H803" s="258"/>
      <c r="I803" s="26">
        <f t="shared" si="17"/>
        <v>41.28</v>
      </c>
    </row>
    <row r="804" spans="1:9" ht="22.5">
      <c r="A804" s="4" t="s">
        <v>104</v>
      </c>
      <c r="B804" s="5" t="s">
        <v>105</v>
      </c>
      <c r="C804" s="16" t="s">
        <v>48</v>
      </c>
      <c r="D804" s="209">
        <v>1</v>
      </c>
      <c r="E804" s="209"/>
      <c r="F804" s="209"/>
      <c r="G804" s="210">
        <v>25</v>
      </c>
      <c r="H804" s="210"/>
      <c r="I804" s="26">
        <f t="shared" si="17"/>
        <v>25</v>
      </c>
    </row>
    <row r="805" spans="1:9">
      <c r="A805" s="216" t="s">
        <v>49</v>
      </c>
      <c r="B805" s="216"/>
      <c r="C805" s="216"/>
      <c r="D805" s="216"/>
      <c r="E805" s="216"/>
      <c r="F805" s="216"/>
      <c r="G805" s="216"/>
      <c r="H805" s="216"/>
      <c r="I805" s="11">
        <f>SUM(I799:I804)</f>
        <v>1533.19</v>
      </c>
    </row>
    <row r="806" spans="1:9">
      <c r="A806" s="72" t="s">
        <v>5</v>
      </c>
      <c r="B806" s="72" t="s">
        <v>50</v>
      </c>
      <c r="C806" s="72" t="s">
        <v>21</v>
      </c>
      <c r="D806" s="218" t="s">
        <v>35</v>
      </c>
      <c r="E806" s="218"/>
      <c r="F806" s="218"/>
      <c r="G806" s="219" t="s">
        <v>36</v>
      </c>
      <c r="H806" s="219"/>
      <c r="I806" s="72" t="s">
        <v>37</v>
      </c>
    </row>
    <row r="807" spans="1:9">
      <c r="A807" s="4"/>
      <c r="B807" s="5"/>
      <c r="C807" s="16"/>
      <c r="D807" s="209"/>
      <c r="E807" s="209"/>
      <c r="F807" s="209"/>
      <c r="G807" s="210"/>
      <c r="H807" s="210"/>
      <c r="I807" s="21"/>
    </row>
    <row r="808" spans="1:9">
      <c r="A808" s="216" t="s">
        <v>55</v>
      </c>
      <c r="B808" s="216"/>
      <c r="C808" s="216"/>
      <c r="D808" s="216"/>
      <c r="E808" s="216"/>
      <c r="F808" s="216"/>
      <c r="G808" s="216"/>
      <c r="H808" s="216"/>
      <c r="I808" s="28">
        <v>0</v>
      </c>
    </row>
    <row r="809" spans="1:9">
      <c r="A809" s="217" t="s">
        <v>5</v>
      </c>
      <c r="B809" s="217" t="s">
        <v>56</v>
      </c>
      <c r="C809" s="218" t="s">
        <v>57</v>
      </c>
      <c r="D809" s="218"/>
      <c r="E809" s="218" t="s">
        <v>58</v>
      </c>
      <c r="F809" s="218"/>
      <c r="G809" s="219" t="s">
        <v>36</v>
      </c>
      <c r="H809" s="219"/>
      <c r="I809" s="218" t="s">
        <v>37</v>
      </c>
    </row>
    <row r="810" spans="1:9">
      <c r="A810" s="217"/>
      <c r="B810" s="217"/>
      <c r="C810" s="72" t="s">
        <v>59</v>
      </c>
      <c r="D810" s="72" t="s">
        <v>60</v>
      </c>
      <c r="E810" s="218"/>
      <c r="F810" s="218"/>
      <c r="G810" s="219"/>
      <c r="H810" s="219"/>
      <c r="I810" s="218"/>
    </row>
    <row r="811" spans="1:9">
      <c r="A811" s="31"/>
      <c r="B811" s="73"/>
      <c r="C811" s="11"/>
      <c r="D811" s="11"/>
      <c r="E811" s="225"/>
      <c r="F811" s="225"/>
      <c r="G811" s="226"/>
      <c r="H811" s="226"/>
      <c r="I811" s="11"/>
    </row>
    <row r="812" spans="1:9">
      <c r="A812" s="216" t="s">
        <v>61</v>
      </c>
      <c r="B812" s="216"/>
      <c r="C812" s="216"/>
      <c r="D812" s="216"/>
      <c r="E812" s="216"/>
      <c r="F812" s="216"/>
      <c r="G812" s="216"/>
      <c r="H812" s="216"/>
      <c r="I812" s="11">
        <v>0</v>
      </c>
    </row>
    <row r="813" spans="1:9">
      <c r="A813" s="227"/>
      <c r="B813" s="227"/>
      <c r="C813" s="227"/>
      <c r="D813" s="227"/>
      <c r="E813" s="227"/>
      <c r="F813" s="227"/>
      <c r="G813" s="227"/>
      <c r="H813" s="227"/>
      <c r="I813" s="227"/>
    </row>
    <row r="814" spans="1:9">
      <c r="A814" s="228" t="s">
        <v>62</v>
      </c>
      <c r="B814" s="228"/>
      <c r="C814" s="228"/>
      <c r="D814" s="228"/>
      <c r="E814" s="228"/>
      <c r="F814" s="228"/>
      <c r="G814" s="228"/>
      <c r="H814" s="228"/>
      <c r="I814" s="34">
        <f>I797+I805</f>
        <v>1696.737378175</v>
      </c>
    </row>
    <row r="815" spans="1:9">
      <c r="A815" s="276" t="s">
        <v>63</v>
      </c>
      <c r="B815" s="276"/>
      <c r="C815" s="276"/>
      <c r="D815" s="277"/>
      <c r="E815" s="222">
        <v>0.33250000000000002</v>
      </c>
      <c r="F815" s="222"/>
      <c r="G815" s="222"/>
      <c r="H815" s="223"/>
      <c r="I815" s="34">
        <f>I814*E815</f>
        <v>564.16517824318748</v>
      </c>
    </row>
    <row r="816" spans="1:9">
      <c r="A816" s="224" t="s">
        <v>64</v>
      </c>
      <c r="B816" s="224"/>
      <c r="C816" s="224"/>
      <c r="D816" s="224"/>
      <c r="E816" s="224"/>
      <c r="F816" s="224"/>
      <c r="G816" s="224"/>
      <c r="H816" s="224"/>
      <c r="I816" s="114">
        <f>SUM(I814:I815)</f>
        <v>2260.9025564181875</v>
      </c>
    </row>
    <row r="817" spans="1:9" ht="31.5" customHeight="1">
      <c r="A817" s="45" t="s">
        <v>277</v>
      </c>
      <c r="B817" s="278" t="s">
        <v>107</v>
      </c>
      <c r="C817" s="279"/>
      <c r="D817" s="279"/>
      <c r="E817" s="279"/>
      <c r="F817" s="279"/>
      <c r="G817" s="279"/>
      <c r="H817" s="279"/>
      <c r="I817" s="280"/>
    </row>
    <row r="818" spans="1:9" ht="30.75" customHeight="1">
      <c r="A818" s="200" t="s">
        <v>92</v>
      </c>
      <c r="B818" s="201"/>
      <c r="C818" s="202" t="s">
        <v>3</v>
      </c>
      <c r="D818" s="203"/>
      <c r="E818" s="203"/>
      <c r="F818" s="204"/>
      <c r="G818" s="202" t="s">
        <v>4</v>
      </c>
      <c r="H818" s="203"/>
      <c r="I818" s="204"/>
    </row>
    <row r="819" spans="1:9" ht="22.5" customHeight="1">
      <c r="A819" s="217" t="s">
        <v>5</v>
      </c>
      <c r="B819" s="217" t="s">
        <v>6</v>
      </c>
      <c r="C819" s="255" t="s">
        <v>7</v>
      </c>
      <c r="D819" s="202" t="s">
        <v>8</v>
      </c>
      <c r="E819" s="203"/>
      <c r="F819" s="204"/>
      <c r="G819" s="202" t="s">
        <v>9</v>
      </c>
      <c r="H819" s="203"/>
      <c r="I819" s="204"/>
    </row>
    <row r="820" spans="1:9" s="38" customFormat="1" ht="27" customHeight="1">
      <c r="A820" s="217"/>
      <c r="B820" s="217"/>
      <c r="C820" s="255"/>
      <c r="D820" s="75" t="s">
        <v>10</v>
      </c>
      <c r="E820" s="75" t="s">
        <v>11</v>
      </c>
      <c r="F820" s="75" t="s">
        <v>12</v>
      </c>
      <c r="G820" s="75" t="s">
        <v>11</v>
      </c>
      <c r="H820" s="75" t="s">
        <v>12</v>
      </c>
      <c r="I820" s="80" t="s">
        <v>13</v>
      </c>
    </row>
    <row r="821" spans="1:9" ht="33.75" customHeight="1">
      <c r="A821" s="4" t="s">
        <v>17</v>
      </c>
      <c r="B821" s="5" t="s">
        <v>18</v>
      </c>
      <c r="C821" s="6" t="s">
        <v>16</v>
      </c>
      <c r="D821" s="7">
        <v>0.75</v>
      </c>
      <c r="E821" s="7">
        <v>1</v>
      </c>
      <c r="F821" s="7">
        <v>0</v>
      </c>
      <c r="G821" s="8">
        <v>207.6</v>
      </c>
      <c r="H821" s="9">
        <v>13.91</v>
      </c>
      <c r="I821" s="10">
        <f>G821*D821</f>
        <v>155.69999999999999</v>
      </c>
    </row>
    <row r="822" spans="1:9">
      <c r="A822" s="216" t="s">
        <v>19</v>
      </c>
      <c r="B822" s="216"/>
      <c r="C822" s="216"/>
      <c r="D822" s="216"/>
      <c r="E822" s="216"/>
      <c r="F822" s="216"/>
      <c r="G822" s="216"/>
      <c r="H822" s="216"/>
      <c r="I822" s="11">
        <f>I821</f>
        <v>155.69999999999999</v>
      </c>
    </row>
    <row r="823" spans="1:9" ht="22.5">
      <c r="A823" s="77" t="s">
        <v>5</v>
      </c>
      <c r="B823" s="77" t="s">
        <v>20</v>
      </c>
      <c r="C823" s="77" t="s">
        <v>21</v>
      </c>
      <c r="D823" s="77" t="s">
        <v>22</v>
      </c>
      <c r="E823" s="78" t="s">
        <v>23</v>
      </c>
      <c r="F823" s="78" t="s">
        <v>24</v>
      </c>
      <c r="G823" s="194" t="s">
        <v>25</v>
      </c>
      <c r="H823" s="195"/>
      <c r="I823" s="76" t="s">
        <v>13</v>
      </c>
    </row>
    <row r="824" spans="1:9" ht="22.5">
      <c r="A824" s="4" t="s">
        <v>80</v>
      </c>
      <c r="B824" s="15" t="s">
        <v>81</v>
      </c>
      <c r="C824" s="16" t="s">
        <v>16</v>
      </c>
      <c r="D824" s="90">
        <v>0.35</v>
      </c>
      <c r="E824" s="79">
        <v>8.3000000000000007</v>
      </c>
      <c r="F824" s="19">
        <v>1.5727000000000002</v>
      </c>
      <c r="G824" s="196">
        <v>21.353410000000004</v>
      </c>
      <c r="H824" s="196"/>
      <c r="I824" s="21">
        <f>G824*D824</f>
        <v>7.4736935000000004</v>
      </c>
    </row>
    <row r="825" spans="1:9">
      <c r="A825" s="193" t="s">
        <v>30</v>
      </c>
      <c r="B825" s="193"/>
      <c r="C825" s="193"/>
      <c r="D825" s="193"/>
      <c r="E825" s="193"/>
      <c r="F825" s="193"/>
      <c r="G825" s="193"/>
      <c r="H825" s="193"/>
      <c r="I825" s="11">
        <f>I824</f>
        <v>7.4736935000000004</v>
      </c>
    </row>
    <row r="826" spans="1:9">
      <c r="A826" s="270" t="s">
        <v>31</v>
      </c>
      <c r="B826" s="271"/>
      <c r="C826" s="271"/>
      <c r="D826" s="271"/>
      <c r="E826" s="271"/>
      <c r="F826" s="271"/>
      <c r="G826" s="271"/>
      <c r="H826" s="272"/>
      <c r="I826" s="90">
        <f>I825*5%</f>
        <v>0.37368467500000002</v>
      </c>
    </row>
    <row r="827" spans="1:9">
      <c r="A827" s="193" t="s">
        <v>32</v>
      </c>
      <c r="B827" s="193"/>
      <c r="C827" s="193"/>
      <c r="D827" s="193"/>
      <c r="E827" s="193"/>
      <c r="F827" s="193"/>
      <c r="G827" s="193"/>
      <c r="H827" s="193"/>
      <c r="I827" s="11">
        <v>1</v>
      </c>
    </row>
    <row r="828" spans="1:9">
      <c r="A828" s="193" t="s">
        <v>33</v>
      </c>
      <c r="B828" s="193"/>
      <c r="C828" s="193"/>
      <c r="D828" s="193"/>
      <c r="E828" s="193"/>
      <c r="F828" s="193"/>
      <c r="G828" s="193"/>
      <c r="H828" s="193"/>
      <c r="I828" s="11">
        <f>I822+I824+I826</f>
        <v>163.54737817499998</v>
      </c>
    </row>
    <row r="829" spans="1:9">
      <c r="A829" s="77" t="s">
        <v>5</v>
      </c>
      <c r="B829" s="77" t="s">
        <v>34</v>
      </c>
      <c r="C829" s="77" t="s">
        <v>21</v>
      </c>
      <c r="D829" s="214" t="s">
        <v>35</v>
      </c>
      <c r="E829" s="214"/>
      <c r="F829" s="214"/>
      <c r="G829" s="215" t="s">
        <v>36</v>
      </c>
      <c r="H829" s="215"/>
      <c r="I829" s="72" t="s">
        <v>37</v>
      </c>
    </row>
    <row r="830" spans="1:9" ht="33.75">
      <c r="A830" s="4" t="s">
        <v>93</v>
      </c>
      <c r="B830" s="5" t="s">
        <v>94</v>
      </c>
      <c r="C830" s="16" t="s">
        <v>48</v>
      </c>
      <c r="D830" s="209">
        <v>1</v>
      </c>
      <c r="E830" s="209"/>
      <c r="F830" s="209"/>
      <c r="G830" s="210">
        <v>722.22</v>
      </c>
      <c r="H830" s="210"/>
      <c r="I830" s="26">
        <f t="shared" ref="I830:I835" si="18">D830*G830</f>
        <v>722.22</v>
      </c>
    </row>
    <row r="831" spans="1:9" ht="22.5">
      <c r="A831" s="4" t="s">
        <v>95</v>
      </c>
      <c r="B831" s="5" t="s">
        <v>96</v>
      </c>
      <c r="C831" s="16" t="s">
        <v>97</v>
      </c>
      <c r="D831" s="209">
        <v>8</v>
      </c>
      <c r="E831" s="209"/>
      <c r="F831" s="209"/>
      <c r="G831" s="210">
        <v>2.78</v>
      </c>
      <c r="H831" s="210"/>
      <c r="I831" s="26">
        <f t="shared" si="18"/>
        <v>22.24</v>
      </c>
    </row>
    <row r="832" spans="1:9" ht="33.75">
      <c r="A832" s="6" t="s">
        <v>98</v>
      </c>
      <c r="B832" s="5" t="s">
        <v>99</v>
      </c>
      <c r="C832" s="16" t="s">
        <v>48</v>
      </c>
      <c r="D832" s="209">
        <v>1</v>
      </c>
      <c r="E832" s="209"/>
      <c r="F832" s="209"/>
      <c r="G832" s="210">
        <v>691.13</v>
      </c>
      <c r="H832" s="210"/>
      <c r="I832" s="26">
        <f t="shared" si="18"/>
        <v>691.13</v>
      </c>
    </row>
    <row r="833" spans="1:9" ht="22.5">
      <c r="A833" s="6" t="s">
        <v>100</v>
      </c>
      <c r="B833" s="5" t="s">
        <v>101</v>
      </c>
      <c r="C833" s="16" t="s">
        <v>48</v>
      </c>
      <c r="D833" s="209">
        <v>4</v>
      </c>
      <c r="E833" s="209"/>
      <c r="F833" s="209"/>
      <c r="G833" s="210">
        <v>7.83</v>
      </c>
      <c r="H833" s="210"/>
      <c r="I833" s="26">
        <f t="shared" si="18"/>
        <v>31.32</v>
      </c>
    </row>
    <row r="834" spans="1:9" ht="22.5">
      <c r="A834" s="4" t="s">
        <v>102</v>
      </c>
      <c r="B834" s="43" t="s">
        <v>108</v>
      </c>
      <c r="C834" s="16" t="s">
        <v>48</v>
      </c>
      <c r="D834" s="209">
        <v>2</v>
      </c>
      <c r="E834" s="209"/>
      <c r="F834" s="209"/>
      <c r="G834" s="257">
        <v>52.9</v>
      </c>
      <c r="H834" s="258"/>
      <c r="I834" s="26">
        <f t="shared" si="18"/>
        <v>105.8</v>
      </c>
    </row>
    <row r="835" spans="1:9" ht="22.5">
      <c r="A835" s="4" t="s">
        <v>104</v>
      </c>
      <c r="B835" s="5" t="s">
        <v>105</v>
      </c>
      <c r="C835" s="16" t="s">
        <v>48</v>
      </c>
      <c r="D835" s="209">
        <v>1</v>
      </c>
      <c r="E835" s="209"/>
      <c r="F835" s="209"/>
      <c r="G835" s="210">
        <v>25</v>
      </c>
      <c r="H835" s="210"/>
      <c r="I835" s="26">
        <f t="shared" si="18"/>
        <v>25</v>
      </c>
    </row>
    <row r="836" spans="1:9">
      <c r="A836" s="216" t="s">
        <v>49</v>
      </c>
      <c r="B836" s="216"/>
      <c r="C836" s="216"/>
      <c r="D836" s="216"/>
      <c r="E836" s="216"/>
      <c r="F836" s="216"/>
      <c r="G836" s="216"/>
      <c r="H836" s="216"/>
      <c r="I836" s="11">
        <f>SUM(I830:I835)</f>
        <v>1597.71</v>
      </c>
    </row>
    <row r="837" spans="1:9">
      <c r="A837" s="72" t="s">
        <v>5</v>
      </c>
      <c r="B837" s="72" t="s">
        <v>50</v>
      </c>
      <c r="C837" s="72" t="s">
        <v>21</v>
      </c>
      <c r="D837" s="218" t="s">
        <v>35</v>
      </c>
      <c r="E837" s="218"/>
      <c r="F837" s="218"/>
      <c r="G837" s="219" t="s">
        <v>36</v>
      </c>
      <c r="H837" s="219"/>
      <c r="I837" s="72" t="s">
        <v>37</v>
      </c>
    </row>
    <row r="838" spans="1:9">
      <c r="A838" s="4"/>
      <c r="B838" s="5"/>
      <c r="C838" s="16"/>
      <c r="D838" s="209"/>
      <c r="E838" s="209"/>
      <c r="F838" s="209"/>
      <c r="G838" s="210"/>
      <c r="H838" s="210"/>
      <c r="I838" s="21"/>
    </row>
    <row r="839" spans="1:9">
      <c r="A839" s="216" t="s">
        <v>55</v>
      </c>
      <c r="B839" s="216"/>
      <c r="C839" s="216"/>
      <c r="D839" s="216"/>
      <c r="E839" s="216"/>
      <c r="F839" s="216"/>
      <c r="G839" s="216"/>
      <c r="H839" s="216"/>
      <c r="I839" s="28">
        <v>0</v>
      </c>
    </row>
    <row r="840" spans="1:9">
      <c r="A840" s="217" t="s">
        <v>5</v>
      </c>
      <c r="B840" s="217" t="s">
        <v>56</v>
      </c>
      <c r="C840" s="218" t="s">
        <v>57</v>
      </c>
      <c r="D840" s="218"/>
      <c r="E840" s="218" t="s">
        <v>58</v>
      </c>
      <c r="F840" s="218"/>
      <c r="G840" s="219" t="s">
        <v>36</v>
      </c>
      <c r="H840" s="219"/>
      <c r="I840" s="218" t="s">
        <v>37</v>
      </c>
    </row>
    <row r="841" spans="1:9">
      <c r="A841" s="217"/>
      <c r="B841" s="217"/>
      <c r="C841" s="72" t="s">
        <v>59</v>
      </c>
      <c r="D841" s="72" t="s">
        <v>60</v>
      </c>
      <c r="E841" s="218"/>
      <c r="F841" s="218"/>
      <c r="G841" s="219"/>
      <c r="H841" s="219"/>
      <c r="I841" s="218"/>
    </row>
    <row r="842" spans="1:9">
      <c r="A842" s="31"/>
      <c r="B842" s="73"/>
      <c r="C842" s="11"/>
      <c r="D842" s="11"/>
      <c r="E842" s="225"/>
      <c r="F842" s="225"/>
      <c r="G842" s="226"/>
      <c r="H842" s="226"/>
      <c r="I842" s="11"/>
    </row>
    <row r="843" spans="1:9">
      <c r="A843" s="216" t="s">
        <v>61</v>
      </c>
      <c r="B843" s="216"/>
      <c r="C843" s="216"/>
      <c r="D843" s="216"/>
      <c r="E843" s="216"/>
      <c r="F843" s="216"/>
      <c r="G843" s="216"/>
      <c r="H843" s="216"/>
      <c r="I843" s="11">
        <v>0</v>
      </c>
    </row>
    <row r="844" spans="1:9">
      <c r="A844" s="227"/>
      <c r="B844" s="227"/>
      <c r="C844" s="227"/>
      <c r="D844" s="227"/>
      <c r="E844" s="227"/>
      <c r="F844" s="227"/>
      <c r="G844" s="227"/>
      <c r="H844" s="227"/>
      <c r="I844" s="227"/>
    </row>
    <row r="845" spans="1:9">
      <c r="A845" s="228" t="s">
        <v>62</v>
      </c>
      <c r="B845" s="228"/>
      <c r="C845" s="228"/>
      <c r="D845" s="228"/>
      <c r="E845" s="228"/>
      <c r="F845" s="228"/>
      <c r="G845" s="228"/>
      <c r="H845" s="228"/>
      <c r="I845" s="34">
        <f>I828+I836</f>
        <v>1761.257378175</v>
      </c>
    </row>
    <row r="846" spans="1:9">
      <c r="A846" s="276" t="s">
        <v>63</v>
      </c>
      <c r="B846" s="276"/>
      <c r="C846" s="276"/>
      <c r="D846" s="277"/>
      <c r="E846" s="222">
        <v>0.33250000000000002</v>
      </c>
      <c r="F846" s="222"/>
      <c r="G846" s="222"/>
      <c r="H846" s="223"/>
      <c r="I846" s="34">
        <f>I845*E846</f>
        <v>585.61807824318748</v>
      </c>
    </row>
    <row r="847" spans="1:9">
      <c r="A847" s="224" t="s">
        <v>64</v>
      </c>
      <c r="B847" s="224"/>
      <c r="C847" s="224"/>
      <c r="D847" s="224"/>
      <c r="E847" s="224"/>
      <c r="F847" s="224"/>
      <c r="G847" s="224"/>
      <c r="H847" s="224"/>
      <c r="I847" s="114">
        <f>SUM(I845:I846)</f>
        <v>2346.8754564181872</v>
      </c>
    </row>
    <row r="848" spans="1:9" ht="35.25" customHeight="1">
      <c r="A848" s="45" t="s">
        <v>278</v>
      </c>
      <c r="B848" s="278" t="s">
        <v>110</v>
      </c>
      <c r="C848" s="279"/>
      <c r="D848" s="279"/>
      <c r="E848" s="279"/>
      <c r="F848" s="279"/>
      <c r="G848" s="279"/>
      <c r="H848" s="279"/>
      <c r="I848" s="280"/>
    </row>
    <row r="849" spans="1:9" ht="30.75" customHeight="1">
      <c r="A849" s="200" t="s">
        <v>92</v>
      </c>
      <c r="B849" s="201"/>
      <c r="C849" s="202" t="s">
        <v>3</v>
      </c>
      <c r="D849" s="203"/>
      <c r="E849" s="203"/>
      <c r="F849" s="204"/>
      <c r="G849" s="202" t="s">
        <v>4</v>
      </c>
      <c r="H849" s="203"/>
      <c r="I849" s="204"/>
    </row>
    <row r="850" spans="1:9" ht="22.5" customHeight="1">
      <c r="A850" s="217" t="s">
        <v>5</v>
      </c>
      <c r="B850" s="217" t="s">
        <v>6</v>
      </c>
      <c r="C850" s="255" t="s">
        <v>7</v>
      </c>
      <c r="D850" s="202" t="s">
        <v>8</v>
      </c>
      <c r="E850" s="203"/>
      <c r="F850" s="204"/>
      <c r="G850" s="202" t="s">
        <v>9</v>
      </c>
      <c r="H850" s="203"/>
      <c r="I850" s="204"/>
    </row>
    <row r="851" spans="1:9" s="38" customFormat="1" ht="27" customHeight="1">
      <c r="A851" s="217"/>
      <c r="B851" s="217"/>
      <c r="C851" s="255"/>
      <c r="D851" s="75" t="s">
        <v>10</v>
      </c>
      <c r="E851" s="75" t="s">
        <v>11</v>
      </c>
      <c r="F851" s="75" t="s">
        <v>12</v>
      </c>
      <c r="G851" s="75" t="s">
        <v>11</v>
      </c>
      <c r="H851" s="75" t="s">
        <v>12</v>
      </c>
      <c r="I851" s="80" t="s">
        <v>13</v>
      </c>
    </row>
    <row r="852" spans="1:9" ht="33.75" customHeight="1">
      <c r="A852" s="4" t="s">
        <v>17</v>
      </c>
      <c r="B852" s="5" t="s">
        <v>18</v>
      </c>
      <c r="C852" s="6" t="s">
        <v>16</v>
      </c>
      <c r="D852" s="7">
        <v>0.75</v>
      </c>
      <c r="E852" s="7">
        <v>1</v>
      </c>
      <c r="F852" s="7">
        <v>0</v>
      </c>
      <c r="G852" s="8">
        <v>207.6</v>
      </c>
      <c r="H852" s="9">
        <v>13.91</v>
      </c>
      <c r="I852" s="10">
        <f>G852*D852</f>
        <v>155.69999999999999</v>
      </c>
    </row>
    <row r="853" spans="1:9">
      <c r="A853" s="216" t="s">
        <v>19</v>
      </c>
      <c r="B853" s="216"/>
      <c r="C853" s="216"/>
      <c r="D853" s="216"/>
      <c r="E853" s="216"/>
      <c r="F853" s="216"/>
      <c r="G853" s="216"/>
      <c r="H853" s="216"/>
      <c r="I853" s="11">
        <f>I852</f>
        <v>155.69999999999999</v>
      </c>
    </row>
    <row r="854" spans="1:9" ht="22.5">
      <c r="A854" s="77" t="s">
        <v>5</v>
      </c>
      <c r="B854" s="77" t="s">
        <v>20</v>
      </c>
      <c r="C854" s="77" t="s">
        <v>21</v>
      </c>
      <c r="D854" s="77" t="s">
        <v>22</v>
      </c>
      <c r="E854" s="78" t="s">
        <v>23</v>
      </c>
      <c r="F854" s="78" t="s">
        <v>24</v>
      </c>
      <c r="G854" s="194" t="s">
        <v>25</v>
      </c>
      <c r="H854" s="195"/>
      <c r="I854" s="76" t="s">
        <v>13</v>
      </c>
    </row>
    <row r="855" spans="1:9" ht="22.5">
      <c r="A855" s="4" t="s">
        <v>80</v>
      </c>
      <c r="B855" s="15" t="s">
        <v>81</v>
      </c>
      <c r="C855" s="16" t="s">
        <v>16</v>
      </c>
      <c r="D855" s="90">
        <v>0.35</v>
      </c>
      <c r="E855" s="79">
        <v>8.3000000000000007</v>
      </c>
      <c r="F855" s="19">
        <v>1.5727000000000002</v>
      </c>
      <c r="G855" s="196">
        <v>21.353410000000004</v>
      </c>
      <c r="H855" s="196"/>
      <c r="I855" s="21">
        <f>G855*D855</f>
        <v>7.4736935000000004</v>
      </c>
    </row>
    <row r="856" spans="1:9">
      <c r="A856" s="193" t="s">
        <v>30</v>
      </c>
      <c r="B856" s="193"/>
      <c r="C856" s="193"/>
      <c r="D856" s="193"/>
      <c r="E856" s="193"/>
      <c r="F856" s="193"/>
      <c r="G856" s="193"/>
      <c r="H856" s="193"/>
      <c r="I856" s="11">
        <f>I855</f>
        <v>7.4736935000000004</v>
      </c>
    </row>
    <row r="857" spans="1:9">
      <c r="A857" s="270" t="s">
        <v>31</v>
      </c>
      <c r="B857" s="271"/>
      <c r="C857" s="271"/>
      <c r="D857" s="271"/>
      <c r="E857" s="271"/>
      <c r="F857" s="271"/>
      <c r="G857" s="271"/>
      <c r="H857" s="272"/>
      <c r="I857" s="90">
        <f>I856*5%</f>
        <v>0.37368467500000002</v>
      </c>
    </row>
    <row r="858" spans="1:9">
      <c r="A858" s="193" t="s">
        <v>32</v>
      </c>
      <c r="B858" s="193"/>
      <c r="C858" s="193"/>
      <c r="D858" s="193"/>
      <c r="E858" s="193"/>
      <c r="F858" s="193"/>
      <c r="G858" s="193"/>
      <c r="H858" s="193"/>
      <c r="I858" s="11">
        <v>1</v>
      </c>
    </row>
    <row r="859" spans="1:9">
      <c r="A859" s="193" t="s">
        <v>33</v>
      </c>
      <c r="B859" s="193"/>
      <c r="C859" s="193"/>
      <c r="D859" s="193"/>
      <c r="E859" s="193"/>
      <c r="F859" s="193"/>
      <c r="G859" s="193"/>
      <c r="H859" s="193"/>
      <c r="I859" s="11">
        <f>I853+I855+I857</f>
        <v>163.54737817499998</v>
      </c>
    </row>
    <row r="860" spans="1:9">
      <c r="A860" s="77" t="s">
        <v>5</v>
      </c>
      <c r="B860" s="77" t="s">
        <v>34</v>
      </c>
      <c r="C860" s="77" t="s">
        <v>21</v>
      </c>
      <c r="D860" s="214" t="s">
        <v>35</v>
      </c>
      <c r="E860" s="214"/>
      <c r="F860" s="214"/>
      <c r="G860" s="215" t="s">
        <v>36</v>
      </c>
      <c r="H860" s="215"/>
      <c r="I860" s="72" t="s">
        <v>37</v>
      </c>
    </row>
    <row r="861" spans="1:9" ht="33.75">
      <c r="A861" s="4" t="s">
        <v>93</v>
      </c>
      <c r="B861" s="5" t="s">
        <v>94</v>
      </c>
      <c r="C861" s="16" t="s">
        <v>48</v>
      </c>
      <c r="D861" s="209">
        <v>1</v>
      </c>
      <c r="E861" s="209"/>
      <c r="F861" s="209"/>
      <c r="G861" s="210">
        <v>722.22</v>
      </c>
      <c r="H861" s="210"/>
      <c r="I861" s="26">
        <f t="shared" ref="I861:I866" si="19">D861*G861</f>
        <v>722.22</v>
      </c>
    </row>
    <row r="862" spans="1:9" ht="22.5">
      <c r="A862" s="4" t="s">
        <v>95</v>
      </c>
      <c r="B862" s="5" t="s">
        <v>96</v>
      </c>
      <c r="C862" s="16" t="s">
        <v>97</v>
      </c>
      <c r="D862" s="209">
        <v>8</v>
      </c>
      <c r="E862" s="209"/>
      <c r="F862" s="209"/>
      <c r="G862" s="210">
        <v>2.78</v>
      </c>
      <c r="H862" s="210"/>
      <c r="I862" s="26">
        <f t="shared" si="19"/>
        <v>22.24</v>
      </c>
    </row>
    <row r="863" spans="1:9" ht="33.75">
      <c r="A863" s="6" t="s">
        <v>98</v>
      </c>
      <c r="B863" s="5" t="s">
        <v>99</v>
      </c>
      <c r="C863" s="16" t="s">
        <v>48</v>
      </c>
      <c r="D863" s="209">
        <v>1</v>
      </c>
      <c r="E863" s="209"/>
      <c r="F863" s="209"/>
      <c r="G863" s="210">
        <v>691.13</v>
      </c>
      <c r="H863" s="210"/>
      <c r="I863" s="26">
        <f t="shared" si="19"/>
        <v>691.13</v>
      </c>
    </row>
    <row r="864" spans="1:9" ht="22.5">
      <c r="A864" s="6" t="s">
        <v>100</v>
      </c>
      <c r="B864" s="5" t="s">
        <v>101</v>
      </c>
      <c r="C864" s="16" t="s">
        <v>48</v>
      </c>
      <c r="D864" s="209">
        <v>4</v>
      </c>
      <c r="E864" s="209"/>
      <c r="F864" s="209"/>
      <c r="G864" s="210">
        <v>7.83</v>
      </c>
      <c r="H864" s="210"/>
      <c r="I864" s="26">
        <f t="shared" si="19"/>
        <v>31.32</v>
      </c>
    </row>
    <row r="865" spans="1:9" ht="33.75">
      <c r="A865" s="4" t="s">
        <v>274</v>
      </c>
      <c r="B865" s="43" t="s">
        <v>111</v>
      </c>
      <c r="C865" s="16" t="s">
        <v>48</v>
      </c>
      <c r="D865" s="209">
        <v>2</v>
      </c>
      <c r="E865" s="209"/>
      <c r="F865" s="209"/>
      <c r="G865" s="257">
        <v>65.58</v>
      </c>
      <c r="H865" s="258"/>
      <c r="I865" s="26">
        <f t="shared" si="19"/>
        <v>131.16</v>
      </c>
    </row>
    <row r="866" spans="1:9" ht="22.5">
      <c r="A866" s="4" t="s">
        <v>104</v>
      </c>
      <c r="B866" s="5" t="s">
        <v>105</v>
      </c>
      <c r="C866" s="16" t="s">
        <v>48</v>
      </c>
      <c r="D866" s="209">
        <v>1</v>
      </c>
      <c r="E866" s="209"/>
      <c r="F866" s="209"/>
      <c r="G866" s="210">
        <v>25</v>
      </c>
      <c r="H866" s="210"/>
      <c r="I866" s="26">
        <f t="shared" si="19"/>
        <v>25</v>
      </c>
    </row>
    <row r="867" spans="1:9">
      <c r="A867" s="216" t="s">
        <v>49</v>
      </c>
      <c r="B867" s="216"/>
      <c r="C867" s="216"/>
      <c r="D867" s="216"/>
      <c r="E867" s="216"/>
      <c r="F867" s="216"/>
      <c r="G867" s="216"/>
      <c r="H867" s="216"/>
      <c r="I867" s="11">
        <f>SUM(I861:I866)</f>
        <v>1623.0700000000002</v>
      </c>
    </row>
    <row r="868" spans="1:9">
      <c r="A868" s="72" t="s">
        <v>5</v>
      </c>
      <c r="B868" s="72" t="s">
        <v>50</v>
      </c>
      <c r="C868" s="72" t="s">
        <v>21</v>
      </c>
      <c r="D868" s="218" t="s">
        <v>35</v>
      </c>
      <c r="E868" s="218"/>
      <c r="F868" s="218"/>
      <c r="G868" s="219" t="s">
        <v>36</v>
      </c>
      <c r="H868" s="219"/>
      <c r="I868" s="72" t="s">
        <v>37</v>
      </c>
    </row>
    <row r="869" spans="1:9">
      <c r="A869" s="4"/>
      <c r="B869" s="5"/>
      <c r="C869" s="16"/>
      <c r="D869" s="209"/>
      <c r="E869" s="209"/>
      <c r="F869" s="209"/>
      <c r="G869" s="210"/>
      <c r="H869" s="210"/>
      <c r="I869" s="21"/>
    </row>
    <row r="870" spans="1:9">
      <c r="A870" s="216" t="s">
        <v>55</v>
      </c>
      <c r="B870" s="216"/>
      <c r="C870" s="216"/>
      <c r="D870" s="216"/>
      <c r="E870" s="216"/>
      <c r="F870" s="216"/>
      <c r="G870" s="216"/>
      <c r="H870" s="216"/>
      <c r="I870" s="28">
        <v>0</v>
      </c>
    </row>
    <row r="871" spans="1:9">
      <c r="A871" s="217" t="s">
        <v>5</v>
      </c>
      <c r="B871" s="217" t="s">
        <v>56</v>
      </c>
      <c r="C871" s="218" t="s">
        <v>57</v>
      </c>
      <c r="D871" s="218"/>
      <c r="E871" s="218" t="s">
        <v>58</v>
      </c>
      <c r="F871" s="218"/>
      <c r="G871" s="219" t="s">
        <v>36</v>
      </c>
      <c r="H871" s="219"/>
      <c r="I871" s="218" t="s">
        <v>37</v>
      </c>
    </row>
    <row r="872" spans="1:9">
      <c r="A872" s="217"/>
      <c r="B872" s="217"/>
      <c r="C872" s="72" t="s">
        <v>59</v>
      </c>
      <c r="D872" s="72" t="s">
        <v>60</v>
      </c>
      <c r="E872" s="218"/>
      <c r="F872" s="218"/>
      <c r="G872" s="219"/>
      <c r="H872" s="219"/>
      <c r="I872" s="218"/>
    </row>
    <row r="873" spans="1:9">
      <c r="A873" s="31"/>
      <c r="B873" s="73"/>
      <c r="C873" s="11"/>
      <c r="D873" s="11"/>
      <c r="E873" s="225"/>
      <c r="F873" s="225"/>
      <c r="G873" s="226"/>
      <c r="H873" s="226"/>
      <c r="I873" s="11"/>
    </row>
    <row r="874" spans="1:9">
      <c r="A874" s="216" t="s">
        <v>61</v>
      </c>
      <c r="B874" s="216"/>
      <c r="C874" s="216"/>
      <c r="D874" s="216"/>
      <c r="E874" s="216"/>
      <c r="F874" s="216"/>
      <c r="G874" s="216"/>
      <c r="H874" s="216"/>
      <c r="I874" s="11">
        <v>0</v>
      </c>
    </row>
    <row r="875" spans="1:9">
      <c r="A875" s="227"/>
      <c r="B875" s="227"/>
      <c r="C875" s="227"/>
      <c r="D875" s="227"/>
      <c r="E875" s="227"/>
      <c r="F875" s="227"/>
      <c r="G875" s="227"/>
      <c r="H875" s="227"/>
      <c r="I875" s="227"/>
    </row>
    <row r="876" spans="1:9">
      <c r="A876" s="228" t="s">
        <v>62</v>
      </c>
      <c r="B876" s="228"/>
      <c r="C876" s="228"/>
      <c r="D876" s="228"/>
      <c r="E876" s="228"/>
      <c r="F876" s="228"/>
      <c r="G876" s="228"/>
      <c r="H876" s="228"/>
      <c r="I876" s="34">
        <f>I859+I867</f>
        <v>1786.6173781750001</v>
      </c>
    </row>
    <row r="877" spans="1:9">
      <c r="A877" s="276" t="s">
        <v>63</v>
      </c>
      <c r="B877" s="276"/>
      <c r="C877" s="276"/>
      <c r="D877" s="277"/>
      <c r="E877" s="222">
        <v>0.33250000000000002</v>
      </c>
      <c r="F877" s="222"/>
      <c r="G877" s="222"/>
      <c r="H877" s="223"/>
      <c r="I877" s="34">
        <f>I876*E877</f>
        <v>594.05027824318756</v>
      </c>
    </row>
    <row r="878" spans="1:9">
      <c r="A878" s="224" t="s">
        <v>64</v>
      </c>
      <c r="B878" s="224"/>
      <c r="C878" s="224"/>
      <c r="D878" s="224"/>
      <c r="E878" s="224"/>
      <c r="F878" s="224"/>
      <c r="G878" s="224"/>
      <c r="H878" s="224"/>
      <c r="I878" s="114">
        <f>SUM(I876:I877)</f>
        <v>2380.6676564181876</v>
      </c>
    </row>
    <row r="879" spans="1:9" ht="36" customHeight="1">
      <c r="A879" s="45" t="s">
        <v>279</v>
      </c>
      <c r="B879" s="281" t="s">
        <v>113</v>
      </c>
      <c r="C879" s="282"/>
      <c r="D879" s="282"/>
      <c r="E879" s="282"/>
      <c r="F879" s="282"/>
      <c r="G879" s="282"/>
      <c r="H879" s="282"/>
      <c r="I879" s="283"/>
    </row>
    <row r="880" spans="1:9" ht="30.75" customHeight="1">
      <c r="A880" s="200" t="s">
        <v>92</v>
      </c>
      <c r="B880" s="201"/>
      <c r="C880" s="202" t="s">
        <v>3</v>
      </c>
      <c r="D880" s="203"/>
      <c r="E880" s="203"/>
      <c r="F880" s="204"/>
      <c r="G880" s="202" t="s">
        <v>4</v>
      </c>
      <c r="H880" s="203"/>
      <c r="I880" s="204"/>
    </row>
    <row r="881" spans="1:9" ht="22.5" customHeight="1">
      <c r="A881" s="217" t="s">
        <v>5</v>
      </c>
      <c r="B881" s="217" t="s">
        <v>6</v>
      </c>
      <c r="C881" s="255" t="s">
        <v>7</v>
      </c>
      <c r="D881" s="202" t="s">
        <v>8</v>
      </c>
      <c r="E881" s="203"/>
      <c r="F881" s="204"/>
      <c r="G881" s="202" t="s">
        <v>9</v>
      </c>
      <c r="H881" s="203"/>
      <c r="I881" s="204"/>
    </row>
    <row r="882" spans="1:9" s="38" customFormat="1" ht="27" customHeight="1">
      <c r="A882" s="217"/>
      <c r="B882" s="217"/>
      <c r="C882" s="255"/>
      <c r="D882" s="75" t="s">
        <v>10</v>
      </c>
      <c r="E882" s="75" t="s">
        <v>11</v>
      </c>
      <c r="F882" s="75" t="s">
        <v>12</v>
      </c>
      <c r="G882" s="75" t="s">
        <v>11</v>
      </c>
      <c r="H882" s="75" t="s">
        <v>12</v>
      </c>
      <c r="I882" s="80" t="s">
        <v>13</v>
      </c>
    </row>
    <row r="883" spans="1:9" ht="33.75" customHeight="1">
      <c r="A883" s="4" t="s">
        <v>17</v>
      </c>
      <c r="B883" s="5" t="s">
        <v>18</v>
      </c>
      <c r="C883" s="6" t="s">
        <v>16</v>
      </c>
      <c r="D883" s="7">
        <v>0.75</v>
      </c>
      <c r="E883" s="7">
        <v>1</v>
      </c>
      <c r="F883" s="7">
        <v>0</v>
      </c>
      <c r="G883" s="8">
        <v>207.6</v>
      </c>
      <c r="H883" s="9">
        <v>13.91</v>
      </c>
      <c r="I883" s="10">
        <f>G883*D883</f>
        <v>155.69999999999999</v>
      </c>
    </row>
    <row r="884" spans="1:9">
      <c r="A884" s="216" t="s">
        <v>19</v>
      </c>
      <c r="B884" s="216"/>
      <c r="C884" s="216"/>
      <c r="D884" s="216"/>
      <c r="E884" s="216"/>
      <c r="F884" s="216"/>
      <c r="G884" s="216"/>
      <c r="H884" s="216"/>
      <c r="I884" s="11">
        <f>I883</f>
        <v>155.69999999999999</v>
      </c>
    </row>
    <row r="885" spans="1:9" ht="22.5">
      <c r="A885" s="77" t="s">
        <v>5</v>
      </c>
      <c r="B885" s="77" t="s">
        <v>20</v>
      </c>
      <c r="C885" s="77" t="s">
        <v>21</v>
      </c>
      <c r="D885" s="77" t="s">
        <v>22</v>
      </c>
      <c r="E885" s="78" t="s">
        <v>23</v>
      </c>
      <c r="F885" s="78" t="s">
        <v>24</v>
      </c>
      <c r="G885" s="194" t="s">
        <v>25</v>
      </c>
      <c r="H885" s="195"/>
      <c r="I885" s="76" t="s">
        <v>13</v>
      </c>
    </row>
    <row r="886" spans="1:9" ht="22.5">
      <c r="A886" s="4" t="s">
        <v>80</v>
      </c>
      <c r="B886" s="15" t="s">
        <v>81</v>
      </c>
      <c r="C886" s="16" t="s">
        <v>16</v>
      </c>
      <c r="D886" s="90">
        <v>0.35</v>
      </c>
      <c r="E886" s="79">
        <v>8.3000000000000007</v>
      </c>
      <c r="F886" s="19">
        <v>1.5727000000000002</v>
      </c>
      <c r="G886" s="196">
        <v>21.353410000000004</v>
      </c>
      <c r="H886" s="196"/>
      <c r="I886" s="21">
        <f>G886*D886</f>
        <v>7.4736935000000004</v>
      </c>
    </row>
    <row r="887" spans="1:9">
      <c r="A887" s="193" t="s">
        <v>30</v>
      </c>
      <c r="B887" s="193"/>
      <c r="C887" s="193"/>
      <c r="D887" s="193"/>
      <c r="E887" s="193"/>
      <c r="F887" s="193"/>
      <c r="G887" s="193"/>
      <c r="H887" s="193"/>
      <c r="I887" s="11">
        <f>I886</f>
        <v>7.4736935000000004</v>
      </c>
    </row>
    <row r="888" spans="1:9">
      <c r="A888" s="270" t="s">
        <v>31</v>
      </c>
      <c r="B888" s="271"/>
      <c r="C888" s="271"/>
      <c r="D888" s="271"/>
      <c r="E888" s="271"/>
      <c r="F888" s="271"/>
      <c r="G888" s="271"/>
      <c r="H888" s="272"/>
      <c r="I888" s="90">
        <f>I887*5%</f>
        <v>0.37368467500000002</v>
      </c>
    </row>
    <row r="889" spans="1:9">
      <c r="A889" s="193" t="s">
        <v>32</v>
      </c>
      <c r="B889" s="193"/>
      <c r="C889" s="193"/>
      <c r="D889" s="193"/>
      <c r="E889" s="193"/>
      <c r="F889" s="193"/>
      <c r="G889" s="193"/>
      <c r="H889" s="193"/>
      <c r="I889" s="11">
        <v>1</v>
      </c>
    </row>
    <row r="890" spans="1:9">
      <c r="A890" s="193" t="s">
        <v>33</v>
      </c>
      <c r="B890" s="193"/>
      <c r="C890" s="193"/>
      <c r="D890" s="193"/>
      <c r="E890" s="193"/>
      <c r="F890" s="193"/>
      <c r="G890" s="193"/>
      <c r="H890" s="193"/>
      <c r="I890" s="11">
        <f>I884+I886+I888</f>
        <v>163.54737817499998</v>
      </c>
    </row>
    <row r="891" spans="1:9">
      <c r="A891" s="77" t="s">
        <v>5</v>
      </c>
      <c r="B891" s="77" t="s">
        <v>34</v>
      </c>
      <c r="C891" s="77" t="s">
        <v>21</v>
      </c>
      <c r="D891" s="214" t="s">
        <v>35</v>
      </c>
      <c r="E891" s="214"/>
      <c r="F891" s="214"/>
      <c r="G891" s="215" t="s">
        <v>36</v>
      </c>
      <c r="H891" s="215"/>
      <c r="I891" s="72" t="s">
        <v>37</v>
      </c>
    </row>
    <row r="892" spans="1:9" ht="33.75">
      <c r="A892" s="4" t="s">
        <v>93</v>
      </c>
      <c r="B892" s="5" t="s">
        <v>94</v>
      </c>
      <c r="C892" s="16" t="s">
        <v>48</v>
      </c>
      <c r="D892" s="209">
        <v>1</v>
      </c>
      <c r="E892" s="209"/>
      <c r="F892" s="209"/>
      <c r="G892" s="210">
        <v>722.22</v>
      </c>
      <c r="H892" s="210"/>
      <c r="I892" s="26">
        <f t="shared" ref="I892:I897" si="20">D892*G892</f>
        <v>722.22</v>
      </c>
    </row>
    <row r="893" spans="1:9" ht="22.5">
      <c r="A893" s="4" t="s">
        <v>95</v>
      </c>
      <c r="B893" s="5" t="s">
        <v>96</v>
      </c>
      <c r="C893" s="16" t="s">
        <v>97</v>
      </c>
      <c r="D893" s="209">
        <v>8</v>
      </c>
      <c r="E893" s="209"/>
      <c r="F893" s="209"/>
      <c r="G893" s="210">
        <v>2.78</v>
      </c>
      <c r="H893" s="210"/>
      <c r="I893" s="26">
        <f t="shared" si="20"/>
        <v>22.24</v>
      </c>
    </row>
    <row r="894" spans="1:9" ht="33.75">
      <c r="A894" s="6" t="s">
        <v>98</v>
      </c>
      <c r="B894" s="5" t="s">
        <v>99</v>
      </c>
      <c r="C894" s="16" t="s">
        <v>48</v>
      </c>
      <c r="D894" s="209">
        <v>1</v>
      </c>
      <c r="E894" s="209"/>
      <c r="F894" s="209"/>
      <c r="G894" s="210">
        <v>691.13</v>
      </c>
      <c r="H894" s="210"/>
      <c r="I894" s="26">
        <f t="shared" si="20"/>
        <v>691.13</v>
      </c>
    </row>
    <row r="895" spans="1:9" ht="22.5">
      <c r="A895" s="6" t="s">
        <v>100</v>
      </c>
      <c r="B895" s="5" t="s">
        <v>101</v>
      </c>
      <c r="C895" s="16" t="s">
        <v>48</v>
      </c>
      <c r="D895" s="209">
        <v>4</v>
      </c>
      <c r="E895" s="209"/>
      <c r="F895" s="209"/>
      <c r="G895" s="210">
        <v>7.83</v>
      </c>
      <c r="H895" s="210"/>
      <c r="I895" s="26">
        <f t="shared" si="20"/>
        <v>31.32</v>
      </c>
    </row>
    <row r="896" spans="1:9" ht="22.5">
      <c r="A896" s="4" t="s">
        <v>102</v>
      </c>
      <c r="B896" s="43" t="s">
        <v>114</v>
      </c>
      <c r="C896" s="16" t="s">
        <v>48</v>
      </c>
      <c r="D896" s="209">
        <v>2</v>
      </c>
      <c r="E896" s="209"/>
      <c r="F896" s="209"/>
      <c r="G896" s="257">
        <v>65.900000000000006</v>
      </c>
      <c r="H896" s="258"/>
      <c r="I896" s="26">
        <f t="shared" si="20"/>
        <v>131.80000000000001</v>
      </c>
    </row>
    <row r="897" spans="1:9" ht="22.5">
      <c r="A897" s="4" t="s">
        <v>104</v>
      </c>
      <c r="B897" s="5" t="s">
        <v>105</v>
      </c>
      <c r="C897" s="16" t="s">
        <v>48</v>
      </c>
      <c r="D897" s="209">
        <v>1</v>
      </c>
      <c r="E897" s="209"/>
      <c r="F897" s="209"/>
      <c r="G897" s="210">
        <v>25</v>
      </c>
      <c r="H897" s="210"/>
      <c r="I897" s="26">
        <f t="shared" si="20"/>
        <v>25</v>
      </c>
    </row>
    <row r="898" spans="1:9">
      <c r="A898" s="216" t="s">
        <v>49</v>
      </c>
      <c r="B898" s="216"/>
      <c r="C898" s="216"/>
      <c r="D898" s="216"/>
      <c r="E898" s="216"/>
      <c r="F898" s="216"/>
      <c r="G898" s="216"/>
      <c r="H898" s="216"/>
      <c r="I898" s="11">
        <f>SUM(I892:I897)</f>
        <v>1623.71</v>
      </c>
    </row>
    <row r="899" spans="1:9">
      <c r="A899" s="72" t="s">
        <v>5</v>
      </c>
      <c r="B899" s="72" t="s">
        <v>50</v>
      </c>
      <c r="C899" s="72" t="s">
        <v>21</v>
      </c>
      <c r="D899" s="218" t="s">
        <v>35</v>
      </c>
      <c r="E899" s="218"/>
      <c r="F899" s="218"/>
      <c r="G899" s="219" t="s">
        <v>36</v>
      </c>
      <c r="H899" s="219"/>
      <c r="I899" s="72" t="s">
        <v>37</v>
      </c>
    </row>
    <row r="900" spans="1:9">
      <c r="A900" s="4"/>
      <c r="B900" s="5"/>
      <c r="C900" s="16"/>
      <c r="D900" s="209"/>
      <c r="E900" s="209"/>
      <c r="F900" s="209"/>
      <c r="G900" s="210"/>
      <c r="H900" s="210"/>
      <c r="I900" s="21"/>
    </row>
    <row r="901" spans="1:9">
      <c r="A901" s="216" t="s">
        <v>55</v>
      </c>
      <c r="B901" s="216"/>
      <c r="C901" s="216"/>
      <c r="D901" s="216"/>
      <c r="E901" s="216"/>
      <c r="F901" s="216"/>
      <c r="G901" s="216"/>
      <c r="H901" s="216"/>
      <c r="I901" s="28">
        <v>0</v>
      </c>
    </row>
    <row r="902" spans="1:9">
      <c r="A902" s="217" t="s">
        <v>5</v>
      </c>
      <c r="B902" s="217" t="s">
        <v>56</v>
      </c>
      <c r="C902" s="218" t="s">
        <v>57</v>
      </c>
      <c r="D902" s="218"/>
      <c r="E902" s="218" t="s">
        <v>58</v>
      </c>
      <c r="F902" s="218"/>
      <c r="G902" s="219" t="s">
        <v>36</v>
      </c>
      <c r="H902" s="219"/>
      <c r="I902" s="218" t="s">
        <v>37</v>
      </c>
    </row>
    <row r="903" spans="1:9">
      <c r="A903" s="217"/>
      <c r="B903" s="217"/>
      <c r="C903" s="72" t="s">
        <v>59</v>
      </c>
      <c r="D903" s="72" t="s">
        <v>60</v>
      </c>
      <c r="E903" s="218"/>
      <c r="F903" s="218"/>
      <c r="G903" s="219"/>
      <c r="H903" s="219"/>
      <c r="I903" s="218"/>
    </row>
    <row r="904" spans="1:9">
      <c r="A904" s="31"/>
      <c r="B904" s="73"/>
      <c r="C904" s="11"/>
      <c r="D904" s="11"/>
      <c r="E904" s="225"/>
      <c r="F904" s="225"/>
      <c r="G904" s="226"/>
      <c r="H904" s="226"/>
      <c r="I904" s="11"/>
    </row>
    <row r="905" spans="1:9">
      <c r="A905" s="216" t="s">
        <v>61</v>
      </c>
      <c r="B905" s="216"/>
      <c r="C905" s="216"/>
      <c r="D905" s="216"/>
      <c r="E905" s="216"/>
      <c r="F905" s="216"/>
      <c r="G905" s="216"/>
      <c r="H905" s="216"/>
      <c r="I905" s="11">
        <v>0</v>
      </c>
    </row>
    <row r="906" spans="1:9">
      <c r="A906" s="227"/>
      <c r="B906" s="227"/>
      <c r="C906" s="227"/>
      <c r="D906" s="227"/>
      <c r="E906" s="227"/>
      <c r="F906" s="227"/>
      <c r="G906" s="227"/>
      <c r="H906" s="227"/>
      <c r="I906" s="227"/>
    </row>
    <row r="907" spans="1:9">
      <c r="A907" s="228" t="s">
        <v>62</v>
      </c>
      <c r="B907" s="228"/>
      <c r="C907" s="228"/>
      <c r="D907" s="228"/>
      <c r="E907" s="228"/>
      <c r="F907" s="228"/>
      <c r="G907" s="228"/>
      <c r="H907" s="228"/>
      <c r="I907" s="34">
        <f>I890+I898</f>
        <v>1787.257378175</v>
      </c>
    </row>
    <row r="908" spans="1:9">
      <c r="A908" s="276" t="s">
        <v>63</v>
      </c>
      <c r="B908" s="276"/>
      <c r="C908" s="276"/>
      <c r="D908" s="277"/>
      <c r="E908" s="222">
        <v>0.33250000000000002</v>
      </c>
      <c r="F908" s="222"/>
      <c r="G908" s="222"/>
      <c r="H908" s="223"/>
      <c r="I908" s="34">
        <f>I907*E908</f>
        <v>594.26307824318758</v>
      </c>
    </row>
    <row r="909" spans="1:9">
      <c r="A909" s="224" t="s">
        <v>64</v>
      </c>
      <c r="B909" s="224"/>
      <c r="C909" s="224"/>
      <c r="D909" s="224"/>
      <c r="E909" s="224"/>
      <c r="F909" s="224"/>
      <c r="G909" s="224"/>
      <c r="H909" s="224"/>
      <c r="I909" s="114">
        <f>SUM(I907:I908)</f>
        <v>2381.5204564181877</v>
      </c>
    </row>
    <row r="910" spans="1:9" ht="36" customHeight="1">
      <c r="A910" s="45" t="s">
        <v>280</v>
      </c>
      <c r="B910" s="281" t="s">
        <v>116</v>
      </c>
      <c r="C910" s="282"/>
      <c r="D910" s="282"/>
      <c r="E910" s="282"/>
      <c r="F910" s="282"/>
      <c r="G910" s="282"/>
      <c r="H910" s="282"/>
      <c r="I910" s="283"/>
    </row>
    <row r="911" spans="1:9" ht="30.75" customHeight="1">
      <c r="A911" s="200" t="s">
        <v>92</v>
      </c>
      <c r="B911" s="201"/>
      <c r="C911" s="202" t="s">
        <v>3</v>
      </c>
      <c r="D911" s="203"/>
      <c r="E911" s="203"/>
      <c r="F911" s="204"/>
      <c r="G911" s="202" t="s">
        <v>4</v>
      </c>
      <c r="H911" s="203"/>
      <c r="I911" s="204"/>
    </row>
    <row r="912" spans="1:9" ht="22.5" customHeight="1">
      <c r="A912" s="217" t="s">
        <v>5</v>
      </c>
      <c r="B912" s="217" t="s">
        <v>6</v>
      </c>
      <c r="C912" s="255" t="s">
        <v>7</v>
      </c>
      <c r="D912" s="202" t="s">
        <v>8</v>
      </c>
      <c r="E912" s="203"/>
      <c r="F912" s="204"/>
      <c r="G912" s="202" t="s">
        <v>9</v>
      </c>
      <c r="H912" s="203"/>
      <c r="I912" s="204"/>
    </row>
    <row r="913" spans="1:9" s="38" customFormat="1" ht="27" customHeight="1">
      <c r="A913" s="217"/>
      <c r="B913" s="217"/>
      <c r="C913" s="255"/>
      <c r="D913" s="75" t="s">
        <v>10</v>
      </c>
      <c r="E913" s="75" t="s">
        <v>11</v>
      </c>
      <c r="F913" s="75" t="s">
        <v>12</v>
      </c>
      <c r="G913" s="75" t="s">
        <v>11</v>
      </c>
      <c r="H913" s="75" t="s">
        <v>12</v>
      </c>
      <c r="I913" s="80" t="s">
        <v>13</v>
      </c>
    </row>
    <row r="914" spans="1:9" ht="33.75" customHeight="1">
      <c r="A914" s="4" t="s">
        <v>17</v>
      </c>
      <c r="B914" s="5" t="s">
        <v>18</v>
      </c>
      <c r="C914" s="6" t="s">
        <v>16</v>
      </c>
      <c r="D914" s="7">
        <v>0.75</v>
      </c>
      <c r="E914" s="7">
        <v>1</v>
      </c>
      <c r="F914" s="7">
        <v>0</v>
      </c>
      <c r="G914" s="8">
        <v>207.6</v>
      </c>
      <c r="H914" s="9">
        <v>13.91</v>
      </c>
      <c r="I914" s="10">
        <f>G914*D914</f>
        <v>155.69999999999999</v>
      </c>
    </row>
    <row r="915" spans="1:9">
      <c r="A915" s="216" t="s">
        <v>19</v>
      </c>
      <c r="B915" s="216"/>
      <c r="C915" s="216"/>
      <c r="D915" s="216"/>
      <c r="E915" s="216"/>
      <c r="F915" s="216"/>
      <c r="G915" s="216"/>
      <c r="H915" s="216"/>
      <c r="I915" s="11">
        <f>I914</f>
        <v>155.69999999999999</v>
      </c>
    </row>
    <row r="916" spans="1:9" ht="22.5">
      <c r="A916" s="77" t="s">
        <v>5</v>
      </c>
      <c r="B916" s="77" t="s">
        <v>20</v>
      </c>
      <c r="C916" s="77" t="s">
        <v>21</v>
      </c>
      <c r="D916" s="77" t="s">
        <v>22</v>
      </c>
      <c r="E916" s="78" t="s">
        <v>23</v>
      </c>
      <c r="F916" s="78" t="s">
        <v>24</v>
      </c>
      <c r="G916" s="194" t="s">
        <v>25</v>
      </c>
      <c r="H916" s="195"/>
      <c r="I916" s="76" t="s">
        <v>13</v>
      </c>
    </row>
    <row r="917" spans="1:9" ht="22.5">
      <c r="A917" s="4" t="s">
        <v>80</v>
      </c>
      <c r="B917" s="15" t="s">
        <v>81</v>
      </c>
      <c r="C917" s="16" t="s">
        <v>16</v>
      </c>
      <c r="D917" s="90">
        <v>0.35</v>
      </c>
      <c r="E917" s="79">
        <v>8.3000000000000007</v>
      </c>
      <c r="F917" s="19">
        <v>1.5727000000000002</v>
      </c>
      <c r="G917" s="196">
        <v>21.353410000000004</v>
      </c>
      <c r="H917" s="196"/>
      <c r="I917" s="21">
        <f>G917*D917</f>
        <v>7.4736935000000004</v>
      </c>
    </row>
    <row r="918" spans="1:9">
      <c r="A918" s="193" t="s">
        <v>30</v>
      </c>
      <c r="B918" s="193"/>
      <c r="C918" s="193"/>
      <c r="D918" s="193"/>
      <c r="E918" s="193"/>
      <c r="F918" s="193"/>
      <c r="G918" s="193"/>
      <c r="H918" s="193"/>
      <c r="I918" s="11">
        <f>I917</f>
        <v>7.4736935000000004</v>
      </c>
    </row>
    <row r="919" spans="1:9">
      <c r="A919" s="270" t="s">
        <v>31</v>
      </c>
      <c r="B919" s="271"/>
      <c r="C919" s="271"/>
      <c r="D919" s="271"/>
      <c r="E919" s="271"/>
      <c r="F919" s="271"/>
      <c r="G919" s="271"/>
      <c r="H919" s="272"/>
      <c r="I919" s="90">
        <f>I918*5%</f>
        <v>0.37368467500000002</v>
      </c>
    </row>
    <row r="920" spans="1:9">
      <c r="A920" s="193" t="s">
        <v>32</v>
      </c>
      <c r="B920" s="193"/>
      <c r="C920" s="193"/>
      <c r="D920" s="193"/>
      <c r="E920" s="193"/>
      <c r="F920" s="193"/>
      <c r="G920" s="193"/>
      <c r="H920" s="193"/>
      <c r="I920" s="11">
        <v>1</v>
      </c>
    </row>
    <row r="921" spans="1:9">
      <c r="A921" s="193" t="s">
        <v>33</v>
      </c>
      <c r="B921" s="193"/>
      <c r="C921" s="193"/>
      <c r="D921" s="193"/>
      <c r="E921" s="193"/>
      <c r="F921" s="193"/>
      <c r="G921" s="193"/>
      <c r="H921" s="193"/>
      <c r="I921" s="11">
        <f>I915+I917+I919</f>
        <v>163.54737817499998</v>
      </c>
    </row>
    <row r="922" spans="1:9">
      <c r="A922" s="77" t="s">
        <v>5</v>
      </c>
      <c r="B922" s="77" t="s">
        <v>34</v>
      </c>
      <c r="C922" s="77" t="s">
        <v>21</v>
      </c>
      <c r="D922" s="214" t="s">
        <v>35</v>
      </c>
      <c r="E922" s="214"/>
      <c r="F922" s="214"/>
      <c r="G922" s="215" t="s">
        <v>36</v>
      </c>
      <c r="H922" s="215"/>
      <c r="I922" s="72" t="s">
        <v>37</v>
      </c>
    </row>
    <row r="923" spans="1:9" ht="33.75">
      <c r="A923" s="4" t="s">
        <v>93</v>
      </c>
      <c r="B923" s="5" t="s">
        <v>94</v>
      </c>
      <c r="C923" s="16" t="s">
        <v>48</v>
      </c>
      <c r="D923" s="209">
        <v>1</v>
      </c>
      <c r="E923" s="209"/>
      <c r="F923" s="209"/>
      <c r="G923" s="210">
        <v>722.22</v>
      </c>
      <c r="H923" s="210"/>
      <c r="I923" s="26">
        <f t="shared" ref="I923:I928" si="21">D923*G923</f>
        <v>722.22</v>
      </c>
    </row>
    <row r="924" spans="1:9" ht="22.5">
      <c r="A924" s="4" t="s">
        <v>95</v>
      </c>
      <c r="B924" s="5" t="s">
        <v>96</v>
      </c>
      <c r="C924" s="16" t="s">
        <v>97</v>
      </c>
      <c r="D924" s="209">
        <v>8</v>
      </c>
      <c r="E924" s="209"/>
      <c r="F924" s="209"/>
      <c r="G924" s="210">
        <v>2.78</v>
      </c>
      <c r="H924" s="210"/>
      <c r="I924" s="26">
        <f t="shared" si="21"/>
        <v>22.24</v>
      </c>
    </row>
    <row r="925" spans="1:9" ht="33.75">
      <c r="A925" s="6" t="s">
        <v>98</v>
      </c>
      <c r="B925" s="5" t="s">
        <v>99</v>
      </c>
      <c r="C925" s="16" t="s">
        <v>48</v>
      </c>
      <c r="D925" s="209">
        <v>1</v>
      </c>
      <c r="E925" s="209"/>
      <c r="F925" s="209"/>
      <c r="G925" s="210">
        <v>691.13</v>
      </c>
      <c r="H925" s="210"/>
      <c r="I925" s="26">
        <f t="shared" si="21"/>
        <v>691.13</v>
      </c>
    </row>
    <row r="926" spans="1:9" ht="22.5">
      <c r="A926" s="6" t="s">
        <v>100</v>
      </c>
      <c r="B926" s="5" t="s">
        <v>101</v>
      </c>
      <c r="C926" s="16" t="s">
        <v>48</v>
      </c>
      <c r="D926" s="209">
        <v>4</v>
      </c>
      <c r="E926" s="209"/>
      <c r="F926" s="209"/>
      <c r="G926" s="210">
        <v>7.83</v>
      </c>
      <c r="H926" s="210"/>
      <c r="I926" s="26">
        <f t="shared" si="21"/>
        <v>31.32</v>
      </c>
    </row>
    <row r="927" spans="1:9" ht="22.5">
      <c r="A927" s="4" t="s">
        <v>275</v>
      </c>
      <c r="B927" s="43" t="s">
        <v>117</v>
      </c>
      <c r="C927" s="16" t="s">
        <v>48</v>
      </c>
      <c r="D927" s="209">
        <v>2</v>
      </c>
      <c r="E927" s="209"/>
      <c r="F927" s="209"/>
      <c r="G927" s="257">
        <v>18.45</v>
      </c>
      <c r="H927" s="258"/>
      <c r="I927" s="26">
        <f t="shared" si="21"/>
        <v>36.9</v>
      </c>
    </row>
    <row r="928" spans="1:9" ht="22.5">
      <c r="A928" s="4" t="s">
        <v>104</v>
      </c>
      <c r="B928" s="5" t="s">
        <v>105</v>
      </c>
      <c r="C928" s="16" t="s">
        <v>48</v>
      </c>
      <c r="D928" s="209">
        <v>1</v>
      </c>
      <c r="E928" s="209"/>
      <c r="F928" s="209"/>
      <c r="G928" s="210">
        <v>25</v>
      </c>
      <c r="H928" s="210"/>
      <c r="I928" s="26">
        <f t="shared" si="21"/>
        <v>25</v>
      </c>
    </row>
    <row r="929" spans="1:10">
      <c r="A929" s="216" t="s">
        <v>49</v>
      </c>
      <c r="B929" s="216"/>
      <c r="C929" s="216"/>
      <c r="D929" s="216"/>
      <c r="E929" s="216"/>
      <c r="F929" s="216"/>
      <c r="G929" s="216"/>
      <c r="H929" s="216"/>
      <c r="I929" s="11">
        <f>SUM(I923:I928)</f>
        <v>1528.8100000000002</v>
      </c>
    </row>
    <row r="930" spans="1:10">
      <c r="A930" s="72" t="s">
        <v>5</v>
      </c>
      <c r="B930" s="72" t="s">
        <v>50</v>
      </c>
      <c r="C930" s="72" t="s">
        <v>21</v>
      </c>
      <c r="D930" s="218" t="s">
        <v>35</v>
      </c>
      <c r="E930" s="218"/>
      <c r="F930" s="218"/>
      <c r="G930" s="219" t="s">
        <v>36</v>
      </c>
      <c r="H930" s="219"/>
      <c r="I930" s="72" t="s">
        <v>37</v>
      </c>
    </row>
    <row r="931" spans="1:10">
      <c r="A931" s="4"/>
      <c r="B931" s="5"/>
      <c r="C931" s="16"/>
      <c r="D931" s="209"/>
      <c r="E931" s="209"/>
      <c r="F931" s="209"/>
      <c r="G931" s="210"/>
      <c r="H931" s="210"/>
      <c r="I931" s="21"/>
    </row>
    <row r="932" spans="1:10">
      <c r="A932" s="216" t="s">
        <v>55</v>
      </c>
      <c r="B932" s="216"/>
      <c r="C932" s="216"/>
      <c r="D932" s="216"/>
      <c r="E932" s="216"/>
      <c r="F932" s="216"/>
      <c r="G932" s="216"/>
      <c r="H932" s="216"/>
      <c r="I932" s="28">
        <v>0</v>
      </c>
    </row>
    <row r="933" spans="1:10">
      <c r="A933" s="217" t="s">
        <v>5</v>
      </c>
      <c r="B933" s="217" t="s">
        <v>56</v>
      </c>
      <c r="C933" s="218" t="s">
        <v>57</v>
      </c>
      <c r="D933" s="218"/>
      <c r="E933" s="218" t="s">
        <v>58</v>
      </c>
      <c r="F933" s="218"/>
      <c r="G933" s="219" t="s">
        <v>36</v>
      </c>
      <c r="H933" s="219"/>
      <c r="I933" s="218" t="s">
        <v>37</v>
      </c>
    </row>
    <row r="934" spans="1:10">
      <c r="A934" s="217"/>
      <c r="B934" s="217"/>
      <c r="C934" s="72" t="s">
        <v>59</v>
      </c>
      <c r="D934" s="72" t="s">
        <v>60</v>
      </c>
      <c r="E934" s="218"/>
      <c r="F934" s="218"/>
      <c r="G934" s="219"/>
      <c r="H934" s="219"/>
      <c r="I934" s="218"/>
    </row>
    <row r="935" spans="1:10">
      <c r="A935" s="31"/>
      <c r="B935" s="73"/>
      <c r="C935" s="11"/>
      <c r="D935" s="11"/>
      <c r="E935" s="225"/>
      <c r="F935" s="225"/>
      <c r="G935" s="226"/>
      <c r="H935" s="226"/>
      <c r="I935" s="11"/>
    </row>
    <row r="936" spans="1:10">
      <c r="A936" s="216" t="s">
        <v>61</v>
      </c>
      <c r="B936" s="216"/>
      <c r="C936" s="216"/>
      <c r="D936" s="216"/>
      <c r="E936" s="216"/>
      <c r="F936" s="216"/>
      <c r="G936" s="216"/>
      <c r="H936" s="216"/>
      <c r="I936" s="11">
        <v>0</v>
      </c>
    </row>
    <row r="937" spans="1:10">
      <c r="A937" s="227"/>
      <c r="B937" s="227"/>
      <c r="C937" s="227"/>
      <c r="D937" s="227"/>
      <c r="E937" s="227"/>
      <c r="F937" s="227"/>
      <c r="G937" s="227"/>
      <c r="H937" s="227"/>
      <c r="I937" s="227"/>
    </row>
    <row r="938" spans="1:10">
      <c r="A938" s="228" t="s">
        <v>62</v>
      </c>
      <c r="B938" s="228"/>
      <c r="C938" s="228"/>
      <c r="D938" s="228"/>
      <c r="E938" s="228"/>
      <c r="F938" s="228"/>
      <c r="G938" s="228"/>
      <c r="H938" s="228"/>
      <c r="I938" s="34">
        <f>I921+I929</f>
        <v>1692.3573781750001</v>
      </c>
    </row>
    <row r="939" spans="1:10">
      <c r="A939" s="276" t="s">
        <v>63</v>
      </c>
      <c r="B939" s="276"/>
      <c r="C939" s="276"/>
      <c r="D939" s="277"/>
      <c r="E939" s="222">
        <v>0.33250000000000002</v>
      </c>
      <c r="F939" s="222"/>
      <c r="G939" s="222"/>
      <c r="H939" s="223"/>
      <c r="I939" s="34">
        <f>I938*E939</f>
        <v>562.70882824318755</v>
      </c>
    </row>
    <row r="940" spans="1:10">
      <c r="A940" s="224" t="s">
        <v>64</v>
      </c>
      <c r="B940" s="224"/>
      <c r="C940" s="224"/>
      <c r="D940" s="224"/>
      <c r="E940" s="224"/>
      <c r="F940" s="224"/>
      <c r="G940" s="224"/>
      <c r="H940" s="224"/>
      <c r="I940" s="114">
        <f>SUM(I938:I939)</f>
        <v>2255.0662064181879</v>
      </c>
    </row>
    <row r="941" spans="1:10" ht="24" customHeight="1">
      <c r="A941" s="121" t="s">
        <v>90</v>
      </c>
      <c r="B941" s="267" t="s">
        <v>287</v>
      </c>
      <c r="C941" s="268"/>
      <c r="D941" s="268"/>
      <c r="E941" s="268"/>
      <c r="F941" s="268"/>
      <c r="G941" s="268"/>
      <c r="H941" s="268"/>
      <c r="I941" s="269"/>
      <c r="J941" s="122"/>
    </row>
    <row r="942" spans="1:10" ht="24" customHeight="1">
      <c r="A942" s="200" t="s">
        <v>92</v>
      </c>
      <c r="B942" s="201"/>
      <c r="C942" s="311" t="s">
        <v>282</v>
      </c>
      <c r="D942" s="312"/>
      <c r="E942" s="312"/>
      <c r="F942" s="313"/>
      <c r="G942" s="202" t="s">
        <v>283</v>
      </c>
      <c r="H942" s="203"/>
      <c r="I942" s="204"/>
    </row>
    <row r="943" spans="1:10">
      <c r="A943" s="205" t="s">
        <v>5</v>
      </c>
      <c r="B943" s="205" t="s">
        <v>6</v>
      </c>
      <c r="C943" s="207" t="s">
        <v>7</v>
      </c>
      <c r="D943" s="202" t="s">
        <v>8</v>
      </c>
      <c r="E943" s="203"/>
      <c r="F943" s="204"/>
      <c r="G943" s="202" t="s">
        <v>9</v>
      </c>
      <c r="H943" s="203"/>
      <c r="I943" s="204"/>
    </row>
    <row r="944" spans="1:10">
      <c r="A944" s="206"/>
      <c r="B944" s="206"/>
      <c r="C944" s="208"/>
      <c r="D944" s="75" t="s">
        <v>10</v>
      </c>
      <c r="E944" s="75" t="s">
        <v>11</v>
      </c>
      <c r="F944" s="75" t="s">
        <v>12</v>
      </c>
      <c r="G944" s="75" t="s">
        <v>11</v>
      </c>
      <c r="H944" s="75" t="s">
        <v>12</v>
      </c>
      <c r="I944" s="80" t="s">
        <v>13</v>
      </c>
    </row>
    <row r="945" spans="1:10" ht="22.5">
      <c r="A945" s="4" t="s">
        <v>17</v>
      </c>
      <c r="B945" s="5" t="s">
        <v>18</v>
      </c>
      <c r="C945" s="6" t="s">
        <v>16</v>
      </c>
      <c r="D945" s="7">
        <v>0.45</v>
      </c>
      <c r="E945" s="50">
        <v>1</v>
      </c>
      <c r="F945" s="50">
        <v>0</v>
      </c>
      <c r="G945" s="51">
        <v>207.6</v>
      </c>
      <c r="H945" s="52">
        <v>13.91</v>
      </c>
      <c r="I945" s="53">
        <f>G945*D945</f>
        <v>93.42</v>
      </c>
      <c r="J945" s="41"/>
    </row>
    <row r="946" spans="1:10">
      <c r="A946" s="293" t="s">
        <v>19</v>
      </c>
      <c r="B946" s="294"/>
      <c r="C946" s="294"/>
      <c r="D946" s="294"/>
      <c r="E946" s="294"/>
      <c r="F946" s="294"/>
      <c r="G946" s="294"/>
      <c r="H946" s="295"/>
      <c r="I946" s="11">
        <f>I945</f>
        <v>93.42</v>
      </c>
    </row>
    <row r="947" spans="1:10" ht="22.5">
      <c r="A947" s="77" t="s">
        <v>5</v>
      </c>
      <c r="B947" s="77" t="s">
        <v>20</v>
      </c>
      <c r="C947" s="77" t="s">
        <v>21</v>
      </c>
      <c r="D947" s="77" t="s">
        <v>22</v>
      </c>
      <c r="E947" s="78" t="s">
        <v>23</v>
      </c>
      <c r="F947" s="78" t="s">
        <v>24</v>
      </c>
      <c r="G947" s="200" t="s">
        <v>25</v>
      </c>
      <c r="H947" s="201"/>
      <c r="I947" s="78" t="s">
        <v>13</v>
      </c>
    </row>
    <row r="948" spans="1:10" ht="22.5">
      <c r="A948" s="4" t="s">
        <v>284</v>
      </c>
      <c r="B948" s="15" t="s">
        <v>285</v>
      </c>
      <c r="C948" s="16" t="s">
        <v>16</v>
      </c>
      <c r="D948" s="90">
        <v>0.15</v>
      </c>
      <c r="E948" s="90">
        <v>7</v>
      </c>
      <c r="F948" s="19">
        <v>1.5727000000000002</v>
      </c>
      <c r="G948" s="309">
        <v>18.008900000000001</v>
      </c>
      <c r="H948" s="310"/>
      <c r="I948" s="63">
        <f>G948*D948</f>
        <v>2.7013349999999998</v>
      </c>
    </row>
    <row r="949" spans="1:10" ht="22.5">
      <c r="A949" s="4" t="s">
        <v>80</v>
      </c>
      <c r="B949" s="15" t="s">
        <v>81</v>
      </c>
      <c r="C949" s="16" t="s">
        <v>16</v>
      </c>
      <c r="D949" s="90">
        <v>0.6</v>
      </c>
      <c r="E949" s="84">
        <v>8.3000000000000007</v>
      </c>
      <c r="F949" s="61">
        <v>1.5727000000000002</v>
      </c>
      <c r="G949" s="232">
        <v>21.353410000000004</v>
      </c>
      <c r="H949" s="232"/>
      <c r="I949" s="63">
        <f>G949*D949</f>
        <v>12.812046000000002</v>
      </c>
      <c r="J949" s="41"/>
    </row>
    <row r="950" spans="1:10">
      <c r="A950" s="193" t="s">
        <v>30</v>
      </c>
      <c r="B950" s="193"/>
      <c r="C950" s="193"/>
      <c r="D950" s="193"/>
      <c r="E950" s="193"/>
      <c r="F950" s="193"/>
      <c r="G950" s="193"/>
      <c r="H950" s="193"/>
      <c r="I950" s="85">
        <f>I948+I949</f>
        <v>15.513381000000003</v>
      </c>
      <c r="J950" s="41"/>
    </row>
    <row r="951" spans="1:10">
      <c r="A951" s="193" t="s">
        <v>31</v>
      </c>
      <c r="B951" s="193"/>
      <c r="C951" s="193"/>
      <c r="D951" s="193"/>
      <c r="E951" s="193"/>
      <c r="F951" s="193"/>
      <c r="G951" s="193"/>
      <c r="H951" s="193"/>
      <c r="I951" s="85">
        <f>I950*5%</f>
        <v>0.77566905000000019</v>
      </c>
      <c r="J951" s="41"/>
    </row>
    <row r="952" spans="1:10">
      <c r="A952" s="193" t="s">
        <v>32</v>
      </c>
      <c r="B952" s="193"/>
      <c r="C952" s="193"/>
      <c r="D952" s="193"/>
      <c r="E952" s="193"/>
      <c r="F952" s="193"/>
      <c r="G952" s="193"/>
      <c r="H952" s="193"/>
      <c r="I952" s="85">
        <v>1</v>
      </c>
      <c r="J952" s="41"/>
    </row>
    <row r="953" spans="1:10">
      <c r="A953" s="193" t="s">
        <v>33</v>
      </c>
      <c r="B953" s="193"/>
      <c r="C953" s="193"/>
      <c r="D953" s="193"/>
      <c r="E953" s="193"/>
      <c r="F953" s="193"/>
      <c r="G953" s="193"/>
      <c r="H953" s="193"/>
      <c r="I953" s="85">
        <f>I946+I950+I951</f>
        <v>109.70905005</v>
      </c>
      <c r="J953" s="41"/>
    </row>
    <row r="954" spans="1:10">
      <c r="A954" s="77" t="s">
        <v>5</v>
      </c>
      <c r="B954" s="77" t="s">
        <v>34</v>
      </c>
      <c r="C954" s="77" t="s">
        <v>21</v>
      </c>
      <c r="D954" s="290" t="s">
        <v>35</v>
      </c>
      <c r="E954" s="291"/>
      <c r="F954" s="292"/>
      <c r="G954" s="200" t="s">
        <v>36</v>
      </c>
      <c r="H954" s="201"/>
      <c r="I954" s="72" t="s">
        <v>37</v>
      </c>
    </row>
    <row r="955" spans="1:10" ht="22.5">
      <c r="A955" s="49" t="s">
        <v>343</v>
      </c>
      <c r="B955" s="43" t="s">
        <v>342</v>
      </c>
      <c r="C955" s="82" t="s">
        <v>97</v>
      </c>
      <c r="D955" s="304">
        <v>1</v>
      </c>
      <c r="E955" s="305"/>
      <c r="F955" s="306"/>
      <c r="G955" s="307">
        <v>23</v>
      </c>
      <c r="H955" s="308"/>
      <c r="I955" s="63">
        <f>D955*G955</f>
        <v>23</v>
      </c>
      <c r="J955" s="117"/>
    </row>
    <row r="956" spans="1:10">
      <c r="A956" s="270" t="s">
        <v>49</v>
      </c>
      <c r="B956" s="271"/>
      <c r="C956" s="271"/>
      <c r="D956" s="271"/>
      <c r="E956" s="271"/>
      <c r="F956" s="271"/>
      <c r="G956" s="271"/>
      <c r="H956" s="272"/>
      <c r="I956" s="11">
        <f>I955</f>
        <v>23</v>
      </c>
    </row>
    <row r="957" spans="1:10">
      <c r="A957" s="77" t="s">
        <v>5</v>
      </c>
      <c r="B957" s="77" t="s">
        <v>50</v>
      </c>
      <c r="C957" s="77" t="s">
        <v>21</v>
      </c>
      <c r="D957" s="290" t="s">
        <v>35</v>
      </c>
      <c r="E957" s="291"/>
      <c r="F957" s="292"/>
      <c r="G957" s="200" t="s">
        <v>36</v>
      </c>
      <c r="H957" s="201"/>
      <c r="I957" s="72" t="s">
        <v>37</v>
      </c>
    </row>
    <row r="958" spans="1:10">
      <c r="A958" s="4"/>
      <c r="B958" s="5"/>
      <c r="C958" s="16"/>
      <c r="D958" s="211"/>
      <c r="E958" s="212"/>
      <c r="F958" s="213"/>
      <c r="G958" s="257"/>
      <c r="H958" s="258"/>
      <c r="I958" s="21"/>
    </row>
    <row r="959" spans="1:10">
      <c r="A959" s="293" t="s">
        <v>55</v>
      </c>
      <c r="B959" s="294"/>
      <c r="C959" s="294"/>
      <c r="D959" s="294"/>
      <c r="E959" s="294"/>
      <c r="F959" s="294"/>
      <c r="G959" s="294"/>
      <c r="H959" s="295"/>
      <c r="I959" s="28">
        <v>0</v>
      </c>
    </row>
    <row r="960" spans="1:10">
      <c r="A960" s="205" t="s">
        <v>5</v>
      </c>
      <c r="B960" s="205" t="s">
        <v>56</v>
      </c>
      <c r="C960" s="202" t="s">
        <v>57</v>
      </c>
      <c r="D960" s="204"/>
      <c r="E960" s="296" t="s">
        <v>58</v>
      </c>
      <c r="F960" s="297"/>
      <c r="G960" s="300" t="s">
        <v>36</v>
      </c>
      <c r="H960" s="301"/>
      <c r="I960" s="284" t="s">
        <v>37</v>
      </c>
    </row>
    <row r="961" spans="1:10">
      <c r="A961" s="206"/>
      <c r="B961" s="206"/>
      <c r="C961" s="72" t="s">
        <v>59</v>
      </c>
      <c r="D961" s="72" t="s">
        <v>60</v>
      </c>
      <c r="E961" s="298"/>
      <c r="F961" s="299"/>
      <c r="G961" s="302"/>
      <c r="H961" s="303"/>
      <c r="I961" s="285"/>
    </row>
    <row r="962" spans="1:10">
      <c r="A962" s="31"/>
      <c r="B962" s="73"/>
      <c r="C962" s="11"/>
      <c r="D962" s="11"/>
      <c r="E962" s="286"/>
      <c r="F962" s="287"/>
      <c r="G962" s="288"/>
      <c r="H962" s="289"/>
      <c r="I962" s="11"/>
    </row>
    <row r="963" spans="1:10">
      <c r="A963" s="216" t="s">
        <v>61</v>
      </c>
      <c r="B963" s="216"/>
      <c r="C963" s="216"/>
      <c r="D963" s="216"/>
      <c r="E963" s="216"/>
      <c r="F963" s="216"/>
      <c r="G963" s="216"/>
      <c r="H963" s="216"/>
      <c r="I963" s="85">
        <v>0</v>
      </c>
    </row>
    <row r="964" spans="1:10">
      <c r="A964" s="227"/>
      <c r="B964" s="227"/>
      <c r="C964" s="227"/>
      <c r="D964" s="227"/>
      <c r="E964" s="227"/>
      <c r="F964" s="227"/>
      <c r="G964" s="227"/>
      <c r="H964" s="227"/>
      <c r="I964" s="227"/>
    </row>
    <row r="965" spans="1:10">
      <c r="A965" s="228" t="s">
        <v>62</v>
      </c>
      <c r="B965" s="228"/>
      <c r="C965" s="228"/>
      <c r="D965" s="228"/>
      <c r="E965" s="228"/>
      <c r="F965" s="228"/>
      <c r="G965" s="228"/>
      <c r="H965" s="228"/>
      <c r="I965" s="68">
        <f>SUM(I953+I956+I959+I963)</f>
        <v>132.70905005</v>
      </c>
    </row>
    <row r="966" spans="1:10">
      <c r="A966" s="220" t="s">
        <v>63</v>
      </c>
      <c r="B966" s="221"/>
      <c r="C966" s="221"/>
      <c r="D966" s="221"/>
      <c r="E966" s="222">
        <v>0.33250000000000002</v>
      </c>
      <c r="F966" s="222"/>
      <c r="G966" s="222"/>
      <c r="H966" s="223"/>
      <c r="I966" s="68">
        <f>I965*E966</f>
        <v>44.125759141625004</v>
      </c>
    </row>
    <row r="967" spans="1:10">
      <c r="A967" s="224" t="s">
        <v>64</v>
      </c>
      <c r="B967" s="224"/>
      <c r="C967" s="224"/>
      <c r="D967" s="224"/>
      <c r="E967" s="224"/>
      <c r="F967" s="224"/>
      <c r="G967" s="224"/>
      <c r="H967" s="224"/>
      <c r="I967" s="114">
        <f>SUM(I965:I966)</f>
        <v>176.834809191625</v>
      </c>
    </row>
    <row r="968" spans="1:10">
      <c r="A968" s="71"/>
      <c r="B968" s="104"/>
      <c r="C968" s="105"/>
      <c r="D968" s="105"/>
      <c r="E968" s="105"/>
      <c r="F968" s="105"/>
      <c r="G968" s="105"/>
      <c r="H968" s="105"/>
      <c r="I968" s="106"/>
    </row>
    <row r="969" spans="1:10" ht="24" customHeight="1">
      <c r="A969" s="121" t="s">
        <v>106</v>
      </c>
      <c r="B969" s="267" t="s">
        <v>341</v>
      </c>
      <c r="C969" s="268"/>
      <c r="D969" s="268"/>
      <c r="E969" s="268"/>
      <c r="F969" s="268"/>
      <c r="G969" s="268"/>
      <c r="H969" s="268"/>
      <c r="I969" s="269"/>
      <c r="J969" s="122"/>
    </row>
    <row r="970" spans="1:10" ht="24" customHeight="1">
      <c r="A970" s="200" t="s">
        <v>92</v>
      </c>
      <c r="B970" s="201"/>
      <c r="C970" s="311" t="s">
        <v>282</v>
      </c>
      <c r="D970" s="312"/>
      <c r="E970" s="312"/>
      <c r="F970" s="313"/>
      <c r="G970" s="202" t="s">
        <v>283</v>
      </c>
      <c r="H970" s="203"/>
      <c r="I970" s="204"/>
    </row>
    <row r="971" spans="1:10">
      <c r="A971" s="205" t="s">
        <v>5</v>
      </c>
      <c r="B971" s="205" t="s">
        <v>6</v>
      </c>
      <c r="C971" s="207" t="s">
        <v>7</v>
      </c>
      <c r="D971" s="202" t="s">
        <v>8</v>
      </c>
      <c r="E971" s="203"/>
      <c r="F971" s="204"/>
      <c r="G971" s="202" t="s">
        <v>9</v>
      </c>
      <c r="H971" s="203"/>
      <c r="I971" s="204"/>
    </row>
    <row r="972" spans="1:10">
      <c r="A972" s="206"/>
      <c r="B972" s="206"/>
      <c r="C972" s="208"/>
      <c r="D972" s="75" t="s">
        <v>10</v>
      </c>
      <c r="E972" s="75" t="s">
        <v>11</v>
      </c>
      <c r="F972" s="75" t="s">
        <v>12</v>
      </c>
      <c r="G972" s="75" t="s">
        <v>11</v>
      </c>
      <c r="H972" s="75" t="s">
        <v>12</v>
      </c>
      <c r="I972" s="80" t="s">
        <v>13</v>
      </c>
    </row>
    <row r="973" spans="1:10" ht="22.5">
      <c r="A973" s="4" t="s">
        <v>17</v>
      </c>
      <c r="B973" s="5" t="s">
        <v>18</v>
      </c>
      <c r="C973" s="6" t="s">
        <v>16</v>
      </c>
      <c r="D973" s="7">
        <v>0.45</v>
      </c>
      <c r="E973" s="50">
        <v>1</v>
      </c>
      <c r="F973" s="50">
        <v>0</v>
      </c>
      <c r="G973" s="51">
        <v>207.6</v>
      </c>
      <c r="H973" s="52">
        <v>13.91</v>
      </c>
      <c r="I973" s="53">
        <f>G973*D973</f>
        <v>93.42</v>
      </c>
      <c r="J973" s="41"/>
    </row>
    <row r="974" spans="1:10">
      <c r="A974" s="293" t="s">
        <v>19</v>
      </c>
      <c r="B974" s="294"/>
      <c r="C974" s="294"/>
      <c r="D974" s="294"/>
      <c r="E974" s="294"/>
      <c r="F974" s="294"/>
      <c r="G974" s="294"/>
      <c r="H974" s="295"/>
      <c r="I974" s="11">
        <f>I973</f>
        <v>93.42</v>
      </c>
    </row>
    <row r="975" spans="1:10" ht="22.5">
      <c r="A975" s="77" t="s">
        <v>5</v>
      </c>
      <c r="B975" s="77" t="s">
        <v>20</v>
      </c>
      <c r="C975" s="77" t="s">
        <v>21</v>
      </c>
      <c r="D975" s="77" t="s">
        <v>22</v>
      </c>
      <c r="E975" s="78" t="s">
        <v>23</v>
      </c>
      <c r="F975" s="78" t="s">
        <v>24</v>
      </c>
      <c r="G975" s="200" t="s">
        <v>25</v>
      </c>
      <c r="H975" s="201"/>
      <c r="I975" s="78" t="s">
        <v>13</v>
      </c>
    </row>
    <row r="976" spans="1:10" ht="22.5">
      <c r="A976" s="4" t="s">
        <v>284</v>
      </c>
      <c r="B976" s="15" t="s">
        <v>285</v>
      </c>
      <c r="C976" s="16" t="s">
        <v>16</v>
      </c>
      <c r="D976" s="90">
        <v>0.15</v>
      </c>
      <c r="E976" s="90">
        <v>7</v>
      </c>
      <c r="F976" s="19">
        <v>1.5727000000000002</v>
      </c>
      <c r="G976" s="309">
        <v>18.008900000000001</v>
      </c>
      <c r="H976" s="310"/>
      <c r="I976" s="63">
        <f>G976*D976</f>
        <v>2.7013349999999998</v>
      </c>
    </row>
    <row r="977" spans="1:10" ht="22.5">
      <c r="A977" s="4" t="s">
        <v>80</v>
      </c>
      <c r="B977" s="15" t="s">
        <v>81</v>
      </c>
      <c r="C977" s="16" t="s">
        <v>16</v>
      </c>
      <c r="D977" s="90">
        <v>0.6</v>
      </c>
      <c r="E977" s="84">
        <v>8.3000000000000007</v>
      </c>
      <c r="F977" s="61">
        <v>1.5727000000000002</v>
      </c>
      <c r="G977" s="232">
        <v>21.353410000000004</v>
      </c>
      <c r="H977" s="232"/>
      <c r="I977" s="63">
        <f>G977*D977</f>
        <v>12.812046000000002</v>
      </c>
      <c r="J977" s="41"/>
    </row>
    <row r="978" spans="1:10">
      <c r="A978" s="193" t="s">
        <v>30</v>
      </c>
      <c r="B978" s="193"/>
      <c r="C978" s="193"/>
      <c r="D978" s="193"/>
      <c r="E978" s="193"/>
      <c r="F978" s="193"/>
      <c r="G978" s="193"/>
      <c r="H978" s="193"/>
      <c r="I978" s="85">
        <f>I976+I977</f>
        <v>15.513381000000003</v>
      </c>
      <c r="J978" s="41"/>
    </row>
    <row r="979" spans="1:10">
      <c r="A979" s="193" t="s">
        <v>31</v>
      </c>
      <c r="B979" s="193"/>
      <c r="C979" s="193"/>
      <c r="D979" s="193"/>
      <c r="E979" s="193"/>
      <c r="F979" s="193"/>
      <c r="G979" s="193"/>
      <c r="H979" s="193"/>
      <c r="I979" s="85">
        <f>I978*5%</f>
        <v>0.77566905000000019</v>
      </c>
      <c r="J979" s="41"/>
    </row>
    <row r="980" spans="1:10">
      <c r="A980" s="193" t="s">
        <v>32</v>
      </c>
      <c r="B980" s="193"/>
      <c r="C980" s="193"/>
      <c r="D980" s="193"/>
      <c r="E980" s="193"/>
      <c r="F980" s="193"/>
      <c r="G980" s="193"/>
      <c r="H980" s="193"/>
      <c r="I980" s="85">
        <v>1</v>
      </c>
      <c r="J980" s="41"/>
    </row>
    <row r="981" spans="1:10">
      <c r="A981" s="193" t="s">
        <v>33</v>
      </c>
      <c r="B981" s="193"/>
      <c r="C981" s="193"/>
      <c r="D981" s="193"/>
      <c r="E981" s="193"/>
      <c r="F981" s="193"/>
      <c r="G981" s="193"/>
      <c r="H981" s="193"/>
      <c r="I981" s="85">
        <f>I974+I978+I979</f>
        <v>109.70905005</v>
      </c>
      <c r="J981" s="41"/>
    </row>
    <row r="982" spans="1:10">
      <c r="A982" s="77" t="s">
        <v>5</v>
      </c>
      <c r="B982" s="77" t="s">
        <v>34</v>
      </c>
      <c r="C982" s="77" t="s">
        <v>21</v>
      </c>
      <c r="D982" s="290" t="s">
        <v>35</v>
      </c>
      <c r="E982" s="291"/>
      <c r="F982" s="292"/>
      <c r="G982" s="200" t="s">
        <v>36</v>
      </c>
      <c r="H982" s="201"/>
      <c r="I982" s="72" t="s">
        <v>37</v>
      </c>
    </row>
    <row r="983" spans="1:10" ht="22.5">
      <c r="A983" s="49" t="s">
        <v>346</v>
      </c>
      <c r="B983" s="43" t="s">
        <v>345</v>
      </c>
      <c r="C983" s="82" t="s">
        <v>97</v>
      </c>
      <c r="D983" s="304">
        <v>1</v>
      </c>
      <c r="E983" s="305"/>
      <c r="F983" s="306"/>
      <c r="G983" s="307">
        <v>3.39</v>
      </c>
      <c r="H983" s="308"/>
      <c r="I983" s="63">
        <f>D983*G983</f>
        <v>3.39</v>
      </c>
      <c r="J983" s="117"/>
    </row>
    <row r="984" spans="1:10">
      <c r="A984" s="270" t="s">
        <v>49</v>
      </c>
      <c r="B984" s="271"/>
      <c r="C984" s="271"/>
      <c r="D984" s="271"/>
      <c r="E984" s="271"/>
      <c r="F984" s="271"/>
      <c r="G984" s="271"/>
      <c r="H984" s="272"/>
      <c r="I984" s="11">
        <f>I983</f>
        <v>3.39</v>
      </c>
    </row>
    <row r="985" spans="1:10">
      <c r="A985" s="77" t="s">
        <v>5</v>
      </c>
      <c r="B985" s="77" t="s">
        <v>50</v>
      </c>
      <c r="C985" s="77" t="s">
        <v>21</v>
      </c>
      <c r="D985" s="290" t="s">
        <v>35</v>
      </c>
      <c r="E985" s="291"/>
      <c r="F985" s="292"/>
      <c r="G985" s="200" t="s">
        <v>36</v>
      </c>
      <c r="H985" s="201"/>
      <c r="I985" s="72" t="s">
        <v>37</v>
      </c>
    </row>
    <row r="986" spans="1:10">
      <c r="A986" s="4"/>
      <c r="B986" s="5"/>
      <c r="C986" s="16"/>
      <c r="D986" s="211"/>
      <c r="E986" s="212"/>
      <c r="F986" s="213"/>
      <c r="G986" s="257"/>
      <c r="H986" s="258"/>
      <c r="I986" s="21"/>
    </row>
    <row r="987" spans="1:10">
      <c r="A987" s="293" t="s">
        <v>55</v>
      </c>
      <c r="B987" s="294"/>
      <c r="C987" s="294"/>
      <c r="D987" s="294"/>
      <c r="E987" s="294"/>
      <c r="F987" s="294"/>
      <c r="G987" s="294"/>
      <c r="H987" s="295"/>
      <c r="I987" s="28">
        <v>0</v>
      </c>
    </row>
    <row r="988" spans="1:10">
      <c r="A988" s="205" t="s">
        <v>5</v>
      </c>
      <c r="B988" s="205" t="s">
        <v>56</v>
      </c>
      <c r="C988" s="202" t="s">
        <v>57</v>
      </c>
      <c r="D988" s="204"/>
      <c r="E988" s="296" t="s">
        <v>58</v>
      </c>
      <c r="F988" s="297"/>
      <c r="G988" s="300" t="s">
        <v>36</v>
      </c>
      <c r="H988" s="301"/>
      <c r="I988" s="284" t="s">
        <v>37</v>
      </c>
    </row>
    <row r="989" spans="1:10">
      <c r="A989" s="206"/>
      <c r="B989" s="206"/>
      <c r="C989" s="72" t="s">
        <v>59</v>
      </c>
      <c r="D989" s="72" t="s">
        <v>60</v>
      </c>
      <c r="E989" s="298"/>
      <c r="F989" s="299"/>
      <c r="G989" s="302"/>
      <c r="H989" s="303"/>
      <c r="I989" s="285"/>
    </row>
    <row r="990" spans="1:10">
      <c r="A990" s="31"/>
      <c r="B990" s="73"/>
      <c r="C990" s="11"/>
      <c r="D990" s="11"/>
      <c r="E990" s="286"/>
      <c r="F990" s="287"/>
      <c r="G990" s="288"/>
      <c r="H990" s="289"/>
      <c r="I990" s="11"/>
    </row>
    <row r="991" spans="1:10">
      <c r="A991" s="216" t="s">
        <v>61</v>
      </c>
      <c r="B991" s="216"/>
      <c r="C991" s="216"/>
      <c r="D991" s="216"/>
      <c r="E991" s="216"/>
      <c r="F991" s="216"/>
      <c r="G991" s="216"/>
      <c r="H991" s="216"/>
      <c r="I991" s="85">
        <v>0</v>
      </c>
    </row>
    <row r="992" spans="1:10">
      <c r="A992" s="227"/>
      <c r="B992" s="227"/>
      <c r="C992" s="227"/>
      <c r="D992" s="227"/>
      <c r="E992" s="227"/>
      <c r="F992" s="227"/>
      <c r="G992" s="227"/>
      <c r="H992" s="227"/>
      <c r="I992" s="227"/>
    </row>
    <row r="993" spans="1:9">
      <c r="A993" s="228" t="s">
        <v>62</v>
      </c>
      <c r="B993" s="228"/>
      <c r="C993" s="228"/>
      <c r="D993" s="228"/>
      <c r="E993" s="228"/>
      <c r="F993" s="228"/>
      <c r="G993" s="228"/>
      <c r="H993" s="228"/>
      <c r="I993" s="68">
        <f>SUM(I981+I984+I987+I991)</f>
        <v>113.09905005</v>
      </c>
    </row>
    <row r="994" spans="1:9">
      <c r="A994" s="220" t="s">
        <v>63</v>
      </c>
      <c r="B994" s="221"/>
      <c r="C994" s="221"/>
      <c r="D994" s="221"/>
      <c r="E994" s="222">
        <v>0.33250000000000002</v>
      </c>
      <c r="F994" s="222"/>
      <c r="G994" s="222"/>
      <c r="H994" s="223"/>
      <c r="I994" s="68">
        <f>I993*E994</f>
        <v>37.605434141625004</v>
      </c>
    </row>
    <row r="995" spans="1:9">
      <c r="A995" s="224" t="s">
        <v>64</v>
      </c>
      <c r="B995" s="224"/>
      <c r="C995" s="224"/>
      <c r="D995" s="224"/>
      <c r="E995" s="224"/>
      <c r="F995" s="224"/>
      <c r="G995" s="224"/>
      <c r="H995" s="224"/>
      <c r="I995" s="114">
        <f>SUM(I993:I994)</f>
        <v>150.704484191625</v>
      </c>
    </row>
    <row r="996" spans="1:9" ht="24" customHeight="1">
      <c r="A996" s="1" t="s">
        <v>109</v>
      </c>
      <c r="B996" s="320" t="s">
        <v>288</v>
      </c>
      <c r="C996" s="321"/>
      <c r="D996" s="321"/>
      <c r="E996" s="321"/>
      <c r="F996" s="321"/>
      <c r="G996" s="321"/>
      <c r="H996" s="321"/>
      <c r="I996" s="322"/>
    </row>
    <row r="997" spans="1:9" ht="24" customHeight="1">
      <c r="A997" s="200" t="s">
        <v>92</v>
      </c>
      <c r="B997" s="201"/>
      <c r="C997" s="311" t="s">
        <v>282</v>
      </c>
      <c r="D997" s="312"/>
      <c r="E997" s="312"/>
      <c r="F997" s="313"/>
      <c r="G997" s="202" t="s">
        <v>283</v>
      </c>
      <c r="H997" s="203"/>
      <c r="I997" s="204"/>
    </row>
    <row r="998" spans="1:9">
      <c r="A998" s="205" t="s">
        <v>5</v>
      </c>
      <c r="B998" s="205" t="s">
        <v>6</v>
      </c>
      <c r="C998" s="207" t="s">
        <v>7</v>
      </c>
      <c r="D998" s="202" t="s">
        <v>8</v>
      </c>
      <c r="E998" s="203"/>
      <c r="F998" s="204"/>
      <c r="G998" s="202" t="s">
        <v>9</v>
      </c>
      <c r="H998" s="203"/>
      <c r="I998" s="204"/>
    </row>
    <row r="999" spans="1:9">
      <c r="A999" s="206"/>
      <c r="B999" s="206"/>
      <c r="C999" s="208"/>
      <c r="D999" s="75" t="s">
        <v>10</v>
      </c>
      <c r="E999" s="75" t="s">
        <v>11</v>
      </c>
      <c r="F999" s="75" t="s">
        <v>12</v>
      </c>
      <c r="G999" s="75" t="s">
        <v>11</v>
      </c>
      <c r="H999" s="75" t="s">
        <v>12</v>
      </c>
      <c r="I999" s="80" t="s">
        <v>13</v>
      </c>
    </row>
    <row r="1000" spans="1:9" ht="22.5">
      <c r="A1000" s="4" t="s">
        <v>17</v>
      </c>
      <c r="B1000" s="5" t="s">
        <v>18</v>
      </c>
      <c r="C1000" s="6" t="s">
        <v>16</v>
      </c>
      <c r="D1000" s="7">
        <v>1</v>
      </c>
      <c r="E1000" s="50">
        <v>1</v>
      </c>
      <c r="F1000" s="50">
        <v>0</v>
      </c>
      <c r="G1000" s="51">
        <v>207.6</v>
      </c>
      <c r="H1000" s="52">
        <v>13.91</v>
      </c>
      <c r="I1000" s="53">
        <f>G1000*D1000</f>
        <v>207.6</v>
      </c>
    </row>
    <row r="1001" spans="1:9">
      <c r="A1001" s="293" t="s">
        <v>19</v>
      </c>
      <c r="B1001" s="294"/>
      <c r="C1001" s="294"/>
      <c r="D1001" s="294"/>
      <c r="E1001" s="294"/>
      <c r="F1001" s="294"/>
      <c r="G1001" s="294"/>
      <c r="H1001" s="295"/>
      <c r="I1001" s="11">
        <f>I1000</f>
        <v>207.6</v>
      </c>
    </row>
    <row r="1002" spans="1:9" ht="22.5">
      <c r="A1002" s="77" t="s">
        <v>5</v>
      </c>
      <c r="B1002" s="77" t="s">
        <v>20</v>
      </c>
      <c r="C1002" s="77" t="s">
        <v>21</v>
      </c>
      <c r="D1002" s="77" t="s">
        <v>22</v>
      </c>
      <c r="E1002" s="78" t="s">
        <v>23</v>
      </c>
      <c r="F1002" s="78" t="s">
        <v>24</v>
      </c>
      <c r="G1002" s="200" t="s">
        <v>25</v>
      </c>
      <c r="H1002" s="201"/>
      <c r="I1002" s="78" t="s">
        <v>13</v>
      </c>
    </row>
    <row r="1003" spans="1:9" ht="22.5">
      <c r="A1003" s="4" t="s">
        <v>284</v>
      </c>
      <c r="B1003" s="15" t="s">
        <v>285</v>
      </c>
      <c r="C1003" s="16" t="s">
        <v>16</v>
      </c>
      <c r="D1003" s="90">
        <v>0.6</v>
      </c>
      <c r="E1003" s="90">
        <v>7</v>
      </c>
      <c r="F1003" s="19">
        <v>1.5727000000000002</v>
      </c>
      <c r="G1003" s="309">
        <v>18.008900000000001</v>
      </c>
      <c r="H1003" s="310"/>
      <c r="I1003" s="63">
        <f>G1003*D1003</f>
        <v>10.805339999999999</v>
      </c>
    </row>
    <row r="1004" spans="1:9" ht="22.5">
      <c r="A1004" s="4" t="s">
        <v>80</v>
      </c>
      <c r="B1004" s="15" t="s">
        <v>81</v>
      </c>
      <c r="C1004" s="16" t="s">
        <v>16</v>
      </c>
      <c r="D1004" s="90">
        <v>0.6</v>
      </c>
      <c r="E1004" s="84">
        <v>8.3000000000000007</v>
      </c>
      <c r="F1004" s="61">
        <v>1.5727000000000002</v>
      </c>
      <c r="G1004" s="232">
        <v>21.353410000000004</v>
      </c>
      <c r="H1004" s="232"/>
      <c r="I1004" s="63">
        <f>G1004*D1004</f>
        <v>12.812046000000002</v>
      </c>
    </row>
    <row r="1005" spans="1:9">
      <c r="A1005" s="193" t="s">
        <v>30</v>
      </c>
      <c r="B1005" s="193"/>
      <c r="C1005" s="193"/>
      <c r="D1005" s="193"/>
      <c r="E1005" s="193"/>
      <c r="F1005" s="193"/>
      <c r="G1005" s="193"/>
      <c r="H1005" s="193"/>
      <c r="I1005" s="85">
        <f>I1003+I1004</f>
        <v>23.617386000000003</v>
      </c>
    </row>
    <row r="1006" spans="1:9">
      <c r="A1006" s="193" t="s">
        <v>31</v>
      </c>
      <c r="B1006" s="193"/>
      <c r="C1006" s="193"/>
      <c r="D1006" s="193"/>
      <c r="E1006" s="193"/>
      <c r="F1006" s="193"/>
      <c r="G1006" s="193"/>
      <c r="H1006" s="193"/>
      <c r="I1006" s="85">
        <f>I1005*5%</f>
        <v>1.1808693000000001</v>
      </c>
    </row>
    <row r="1007" spans="1:9">
      <c r="A1007" s="193" t="s">
        <v>32</v>
      </c>
      <c r="B1007" s="193"/>
      <c r="C1007" s="193"/>
      <c r="D1007" s="193"/>
      <c r="E1007" s="193"/>
      <c r="F1007" s="193"/>
      <c r="G1007" s="193"/>
      <c r="H1007" s="193"/>
      <c r="I1007" s="85">
        <v>1</v>
      </c>
    </row>
    <row r="1008" spans="1:9">
      <c r="A1008" s="193" t="s">
        <v>33</v>
      </c>
      <c r="B1008" s="193"/>
      <c r="C1008" s="193"/>
      <c r="D1008" s="193"/>
      <c r="E1008" s="193"/>
      <c r="F1008" s="193"/>
      <c r="G1008" s="193"/>
      <c r="H1008" s="193"/>
      <c r="I1008" s="85">
        <f>I1001+I1005+I1006</f>
        <v>232.39825530000002</v>
      </c>
    </row>
    <row r="1009" spans="1:10">
      <c r="A1009" s="96" t="s">
        <v>5</v>
      </c>
      <c r="B1009" s="96" t="s">
        <v>34</v>
      </c>
      <c r="C1009" s="96" t="s">
        <v>21</v>
      </c>
      <c r="D1009" s="265" t="s">
        <v>35</v>
      </c>
      <c r="E1009" s="265"/>
      <c r="F1009" s="265"/>
      <c r="G1009" s="266" t="s">
        <v>36</v>
      </c>
      <c r="H1009" s="266"/>
      <c r="I1009" s="111" t="s">
        <v>37</v>
      </c>
    </row>
    <row r="1010" spans="1:10" ht="23.25">
      <c r="A1010" s="91" t="s">
        <v>289</v>
      </c>
      <c r="B1010" s="93" t="s">
        <v>290</v>
      </c>
      <c r="C1010" s="94" t="s">
        <v>48</v>
      </c>
      <c r="D1010" s="262">
        <v>4</v>
      </c>
      <c r="E1010" s="262"/>
      <c r="F1010" s="262"/>
      <c r="G1010" s="263">
        <v>31</v>
      </c>
      <c r="H1010" s="263"/>
      <c r="I1010" s="107">
        <f>D1010*G1010</f>
        <v>124</v>
      </c>
    </row>
    <row r="1011" spans="1:10" ht="23.25">
      <c r="A1011" s="118" t="s">
        <v>102</v>
      </c>
      <c r="B1011" s="43" t="s">
        <v>291</v>
      </c>
      <c r="C1011" s="119" t="s">
        <v>97</v>
      </c>
      <c r="D1011" s="323">
        <v>3</v>
      </c>
      <c r="E1011" s="323"/>
      <c r="F1011" s="323"/>
      <c r="G1011" s="241">
        <v>15.13</v>
      </c>
      <c r="H1011" s="241"/>
      <c r="I1011" s="120">
        <f>D1011*G1011</f>
        <v>45.39</v>
      </c>
      <c r="J1011" s="117"/>
    </row>
    <row r="1012" spans="1:10">
      <c r="A1012" s="317" t="s">
        <v>49</v>
      </c>
      <c r="B1012" s="317"/>
      <c r="C1012" s="317"/>
      <c r="D1012" s="317"/>
      <c r="E1012" s="317"/>
      <c r="F1012" s="317"/>
      <c r="G1012" s="317"/>
      <c r="H1012" s="317"/>
      <c r="I1012" s="99">
        <f>I1010+I1011</f>
        <v>169.39</v>
      </c>
    </row>
    <row r="1013" spans="1:10">
      <c r="A1013" s="96" t="s">
        <v>5</v>
      </c>
      <c r="B1013" s="96" t="s">
        <v>50</v>
      </c>
      <c r="C1013" s="96" t="s">
        <v>21</v>
      </c>
      <c r="D1013" s="265" t="s">
        <v>35</v>
      </c>
      <c r="E1013" s="265"/>
      <c r="F1013" s="265"/>
      <c r="G1013" s="266" t="s">
        <v>36</v>
      </c>
      <c r="H1013" s="266"/>
      <c r="I1013" s="111" t="s">
        <v>37</v>
      </c>
    </row>
    <row r="1014" spans="1:10">
      <c r="A1014" s="91"/>
      <c r="B1014" s="93"/>
      <c r="C1014" s="94"/>
      <c r="D1014" s="262"/>
      <c r="E1014" s="262"/>
      <c r="F1014" s="262"/>
      <c r="G1014" s="263"/>
      <c r="H1014" s="263"/>
      <c r="I1014" s="107"/>
    </row>
    <row r="1015" spans="1:10">
      <c r="A1015" s="264" t="s">
        <v>55</v>
      </c>
      <c r="B1015" s="264"/>
      <c r="C1015" s="264"/>
      <c r="D1015" s="264"/>
      <c r="E1015" s="264"/>
      <c r="F1015" s="264"/>
      <c r="G1015" s="264"/>
      <c r="H1015" s="264"/>
      <c r="I1015" s="108">
        <v>0</v>
      </c>
    </row>
    <row r="1016" spans="1:10">
      <c r="A1016" s="318" t="s">
        <v>5</v>
      </c>
      <c r="B1016" s="318" t="s">
        <v>56</v>
      </c>
      <c r="C1016" s="314" t="s">
        <v>57</v>
      </c>
      <c r="D1016" s="314"/>
      <c r="E1016" s="314" t="s">
        <v>58</v>
      </c>
      <c r="F1016" s="314"/>
      <c r="G1016" s="319" t="s">
        <v>36</v>
      </c>
      <c r="H1016" s="319"/>
      <c r="I1016" s="314" t="s">
        <v>37</v>
      </c>
    </row>
    <row r="1017" spans="1:10">
      <c r="A1017" s="318"/>
      <c r="B1017" s="318"/>
      <c r="C1017" s="111" t="s">
        <v>59</v>
      </c>
      <c r="D1017" s="111" t="s">
        <v>60</v>
      </c>
      <c r="E1017" s="314"/>
      <c r="F1017" s="314"/>
      <c r="G1017" s="319"/>
      <c r="H1017" s="319"/>
      <c r="I1017" s="314"/>
    </row>
    <row r="1018" spans="1:10">
      <c r="A1018" s="109"/>
      <c r="B1018" s="110"/>
      <c r="C1018" s="99"/>
      <c r="D1018" s="99"/>
      <c r="E1018" s="315"/>
      <c r="F1018" s="315"/>
      <c r="G1018" s="316"/>
      <c r="H1018" s="316"/>
      <c r="I1018" s="99"/>
    </row>
    <row r="1019" spans="1:10">
      <c r="A1019" s="216" t="s">
        <v>61</v>
      </c>
      <c r="B1019" s="216"/>
      <c r="C1019" s="216"/>
      <c r="D1019" s="216"/>
      <c r="E1019" s="216"/>
      <c r="F1019" s="216"/>
      <c r="G1019" s="216"/>
      <c r="H1019" s="216"/>
      <c r="I1019" s="85">
        <v>0</v>
      </c>
    </row>
    <row r="1020" spans="1:10">
      <c r="A1020" s="227"/>
      <c r="B1020" s="227"/>
      <c r="C1020" s="227"/>
      <c r="D1020" s="227"/>
      <c r="E1020" s="227"/>
      <c r="F1020" s="227"/>
      <c r="G1020" s="227"/>
      <c r="H1020" s="227"/>
      <c r="I1020" s="227"/>
    </row>
    <row r="1021" spans="1:10">
      <c r="A1021" s="228" t="s">
        <v>62</v>
      </c>
      <c r="B1021" s="228"/>
      <c r="C1021" s="228"/>
      <c r="D1021" s="228"/>
      <c r="E1021" s="228"/>
      <c r="F1021" s="228"/>
      <c r="G1021" s="228"/>
      <c r="H1021" s="228"/>
      <c r="I1021" s="68">
        <f>SUM(I1008+I1012+I1015+I1019)</f>
        <v>401.7882553</v>
      </c>
    </row>
    <row r="1022" spans="1:10">
      <c r="A1022" s="220" t="s">
        <v>63</v>
      </c>
      <c r="B1022" s="221"/>
      <c r="C1022" s="221"/>
      <c r="D1022" s="221"/>
      <c r="E1022" s="222">
        <v>0.33250000000000002</v>
      </c>
      <c r="F1022" s="222"/>
      <c r="G1022" s="222"/>
      <c r="H1022" s="223"/>
      <c r="I1022" s="68">
        <f>I1021*E1022</f>
        <v>133.59459488725</v>
      </c>
    </row>
    <row r="1023" spans="1:10">
      <c r="A1023" s="224" t="s">
        <v>64</v>
      </c>
      <c r="B1023" s="224"/>
      <c r="C1023" s="224"/>
      <c r="D1023" s="224"/>
      <c r="E1023" s="224"/>
      <c r="F1023" s="224"/>
      <c r="G1023" s="224"/>
      <c r="H1023" s="224"/>
      <c r="I1023" s="114">
        <f>SUM(I1021:I1022)</f>
        <v>535.38285018725003</v>
      </c>
    </row>
    <row r="1024" spans="1:10" ht="24" customHeight="1">
      <c r="A1024" s="1" t="s">
        <v>112</v>
      </c>
      <c r="B1024" s="197" t="s">
        <v>281</v>
      </c>
      <c r="C1024" s="198"/>
      <c r="D1024" s="198"/>
      <c r="E1024" s="198"/>
      <c r="F1024" s="198"/>
      <c r="G1024" s="198"/>
      <c r="H1024" s="198"/>
      <c r="I1024" s="199"/>
    </row>
    <row r="1025" spans="1:10" ht="24" customHeight="1">
      <c r="A1025" s="200" t="s">
        <v>272</v>
      </c>
      <c r="B1025" s="201"/>
      <c r="C1025" s="311" t="s">
        <v>282</v>
      </c>
      <c r="D1025" s="312"/>
      <c r="E1025" s="312"/>
      <c r="F1025" s="313"/>
      <c r="G1025" s="202" t="s">
        <v>283</v>
      </c>
      <c r="H1025" s="203"/>
      <c r="I1025" s="204"/>
    </row>
    <row r="1026" spans="1:10">
      <c r="A1026" s="205" t="s">
        <v>5</v>
      </c>
      <c r="B1026" s="205" t="s">
        <v>6</v>
      </c>
      <c r="C1026" s="207" t="s">
        <v>7</v>
      </c>
      <c r="D1026" s="202" t="s">
        <v>8</v>
      </c>
      <c r="E1026" s="203"/>
      <c r="F1026" s="204"/>
      <c r="G1026" s="202" t="s">
        <v>9</v>
      </c>
      <c r="H1026" s="203"/>
      <c r="I1026" s="204"/>
    </row>
    <row r="1027" spans="1:10">
      <c r="A1027" s="206"/>
      <c r="B1027" s="206"/>
      <c r="C1027" s="208"/>
      <c r="D1027" s="75" t="s">
        <v>10</v>
      </c>
      <c r="E1027" s="75" t="s">
        <v>11</v>
      </c>
      <c r="F1027" s="75" t="s">
        <v>12</v>
      </c>
      <c r="G1027" s="75" t="s">
        <v>11</v>
      </c>
      <c r="H1027" s="75" t="s">
        <v>12</v>
      </c>
      <c r="I1027" s="80" t="s">
        <v>13</v>
      </c>
    </row>
    <row r="1028" spans="1:10" ht="22.5">
      <c r="A1028" s="4" t="s">
        <v>17</v>
      </c>
      <c r="B1028" s="5" t="s">
        <v>18</v>
      </c>
      <c r="C1028" s="6" t="s">
        <v>16</v>
      </c>
      <c r="D1028" s="7">
        <v>0.45</v>
      </c>
      <c r="E1028" s="50">
        <v>1</v>
      </c>
      <c r="F1028" s="50">
        <v>0</v>
      </c>
      <c r="G1028" s="51">
        <v>207.6</v>
      </c>
      <c r="H1028" s="52">
        <v>13.91</v>
      </c>
      <c r="I1028" s="53">
        <f>G1028*D1028</f>
        <v>93.42</v>
      </c>
    </row>
    <row r="1029" spans="1:10">
      <c r="A1029" s="293" t="s">
        <v>19</v>
      </c>
      <c r="B1029" s="294"/>
      <c r="C1029" s="294"/>
      <c r="D1029" s="294"/>
      <c r="E1029" s="294"/>
      <c r="F1029" s="294"/>
      <c r="G1029" s="294"/>
      <c r="H1029" s="295"/>
      <c r="I1029" s="11">
        <v>104.4585</v>
      </c>
    </row>
    <row r="1030" spans="1:10" ht="22.5">
      <c r="A1030" s="77" t="s">
        <v>5</v>
      </c>
      <c r="B1030" s="77" t="s">
        <v>20</v>
      </c>
      <c r="C1030" s="77" t="s">
        <v>21</v>
      </c>
      <c r="D1030" s="77" t="s">
        <v>22</v>
      </c>
      <c r="E1030" s="78" t="s">
        <v>23</v>
      </c>
      <c r="F1030" s="78" t="s">
        <v>24</v>
      </c>
      <c r="G1030" s="200" t="s">
        <v>25</v>
      </c>
      <c r="H1030" s="201"/>
      <c r="I1030" s="78" t="s">
        <v>13</v>
      </c>
    </row>
    <row r="1031" spans="1:10" ht="22.5">
      <c r="A1031" s="4" t="s">
        <v>284</v>
      </c>
      <c r="B1031" s="15" t="s">
        <v>285</v>
      </c>
      <c r="C1031" s="16" t="s">
        <v>16</v>
      </c>
      <c r="D1031" s="90">
        <v>0.15</v>
      </c>
      <c r="E1031" s="90">
        <v>7</v>
      </c>
      <c r="F1031" s="19">
        <v>1.5727000000000002</v>
      </c>
      <c r="G1031" s="309">
        <v>18.008900000000001</v>
      </c>
      <c r="H1031" s="310"/>
      <c r="I1031" s="63">
        <f>G1031*D1031</f>
        <v>2.7013349999999998</v>
      </c>
    </row>
    <row r="1032" spans="1:10" ht="22.5">
      <c r="A1032" s="4" t="s">
        <v>80</v>
      </c>
      <c r="B1032" s="15" t="s">
        <v>81</v>
      </c>
      <c r="C1032" s="16" t="s">
        <v>16</v>
      </c>
      <c r="D1032" s="90">
        <v>0.6</v>
      </c>
      <c r="E1032" s="84">
        <v>8.3000000000000007</v>
      </c>
      <c r="F1032" s="61">
        <v>1.5727000000000002</v>
      </c>
      <c r="G1032" s="232">
        <v>21.353410000000004</v>
      </c>
      <c r="H1032" s="232"/>
      <c r="I1032" s="63">
        <f>G1032*D1032</f>
        <v>12.812046000000002</v>
      </c>
    </row>
    <row r="1033" spans="1:10">
      <c r="A1033" s="193" t="s">
        <v>30</v>
      </c>
      <c r="B1033" s="193"/>
      <c r="C1033" s="193"/>
      <c r="D1033" s="193"/>
      <c r="E1033" s="193"/>
      <c r="F1033" s="193"/>
      <c r="G1033" s="193"/>
      <c r="H1033" s="193"/>
      <c r="I1033" s="85">
        <f>I1032</f>
        <v>12.812046000000002</v>
      </c>
    </row>
    <row r="1034" spans="1:10">
      <c r="A1034" s="193" t="s">
        <v>31</v>
      </c>
      <c r="B1034" s="193"/>
      <c r="C1034" s="193"/>
      <c r="D1034" s="193"/>
      <c r="E1034" s="193"/>
      <c r="F1034" s="193"/>
      <c r="G1034" s="193"/>
      <c r="H1034" s="193"/>
      <c r="I1034" s="85">
        <f>I1033*5%</f>
        <v>0.64060230000000018</v>
      </c>
    </row>
    <row r="1035" spans="1:10">
      <c r="A1035" s="193" t="s">
        <v>32</v>
      </c>
      <c r="B1035" s="193"/>
      <c r="C1035" s="193"/>
      <c r="D1035" s="193"/>
      <c r="E1035" s="193"/>
      <c r="F1035" s="193"/>
      <c r="G1035" s="193"/>
      <c r="H1035" s="193"/>
      <c r="I1035" s="85">
        <v>1</v>
      </c>
    </row>
    <row r="1036" spans="1:10">
      <c r="A1036" s="193" t="s">
        <v>33</v>
      </c>
      <c r="B1036" s="193"/>
      <c r="C1036" s="193"/>
      <c r="D1036" s="193"/>
      <c r="E1036" s="193"/>
      <c r="F1036" s="193"/>
      <c r="G1036" s="193"/>
      <c r="H1036" s="193"/>
      <c r="I1036" s="85">
        <f>I1029+I1033+I1034</f>
        <v>117.91114829999999</v>
      </c>
    </row>
    <row r="1037" spans="1:10">
      <c r="A1037" s="77" t="s">
        <v>5</v>
      </c>
      <c r="B1037" s="77" t="s">
        <v>34</v>
      </c>
      <c r="C1037" s="77" t="s">
        <v>21</v>
      </c>
      <c r="D1037" s="290" t="s">
        <v>35</v>
      </c>
      <c r="E1037" s="291"/>
      <c r="F1037" s="292"/>
      <c r="G1037" s="200" t="s">
        <v>36</v>
      </c>
      <c r="H1037" s="201"/>
      <c r="I1037" s="72" t="s">
        <v>37</v>
      </c>
    </row>
    <row r="1038" spans="1:10" ht="22.5">
      <c r="A1038" s="49" t="s">
        <v>344</v>
      </c>
      <c r="B1038" s="43" t="s">
        <v>286</v>
      </c>
      <c r="C1038" s="82" t="s">
        <v>97</v>
      </c>
      <c r="D1038" s="304">
        <v>1</v>
      </c>
      <c r="E1038" s="305"/>
      <c r="F1038" s="306"/>
      <c r="G1038" s="307">
        <v>52.8</v>
      </c>
      <c r="H1038" s="308"/>
      <c r="I1038" s="63">
        <f>D1038*G1038</f>
        <v>52.8</v>
      </c>
      <c r="J1038" s="117"/>
    </row>
    <row r="1039" spans="1:10">
      <c r="A1039" s="270" t="s">
        <v>49</v>
      </c>
      <c r="B1039" s="271"/>
      <c r="C1039" s="271"/>
      <c r="D1039" s="271"/>
      <c r="E1039" s="271"/>
      <c r="F1039" s="271"/>
      <c r="G1039" s="271"/>
      <c r="H1039" s="272"/>
      <c r="I1039" s="11">
        <f>I1038</f>
        <v>52.8</v>
      </c>
    </row>
    <row r="1040" spans="1:10">
      <c r="A1040" s="77" t="s">
        <v>5</v>
      </c>
      <c r="B1040" s="77" t="s">
        <v>50</v>
      </c>
      <c r="C1040" s="77" t="s">
        <v>21</v>
      </c>
      <c r="D1040" s="290" t="s">
        <v>35</v>
      </c>
      <c r="E1040" s="291"/>
      <c r="F1040" s="292"/>
      <c r="G1040" s="200" t="s">
        <v>36</v>
      </c>
      <c r="H1040" s="201"/>
      <c r="I1040" s="72" t="s">
        <v>37</v>
      </c>
    </row>
    <row r="1041" spans="1:9">
      <c r="A1041" s="4"/>
      <c r="B1041" s="5"/>
      <c r="C1041" s="16"/>
      <c r="D1041" s="211"/>
      <c r="E1041" s="212"/>
      <c r="F1041" s="213"/>
      <c r="G1041" s="257"/>
      <c r="H1041" s="258"/>
      <c r="I1041" s="21"/>
    </row>
    <row r="1042" spans="1:9">
      <c r="A1042" s="293" t="s">
        <v>55</v>
      </c>
      <c r="B1042" s="294"/>
      <c r="C1042" s="294"/>
      <c r="D1042" s="294"/>
      <c r="E1042" s="294"/>
      <c r="F1042" s="294"/>
      <c r="G1042" s="294"/>
      <c r="H1042" s="295"/>
      <c r="I1042" s="28">
        <v>0</v>
      </c>
    </row>
    <row r="1043" spans="1:9">
      <c r="A1043" s="205" t="s">
        <v>5</v>
      </c>
      <c r="B1043" s="205" t="s">
        <v>56</v>
      </c>
      <c r="C1043" s="202" t="s">
        <v>57</v>
      </c>
      <c r="D1043" s="204"/>
      <c r="E1043" s="296" t="s">
        <v>58</v>
      </c>
      <c r="F1043" s="297"/>
      <c r="G1043" s="300" t="s">
        <v>36</v>
      </c>
      <c r="H1043" s="301"/>
      <c r="I1043" s="284" t="s">
        <v>37</v>
      </c>
    </row>
    <row r="1044" spans="1:9">
      <c r="A1044" s="206"/>
      <c r="B1044" s="206"/>
      <c r="C1044" s="72" t="s">
        <v>59</v>
      </c>
      <c r="D1044" s="72" t="s">
        <v>60</v>
      </c>
      <c r="E1044" s="298"/>
      <c r="F1044" s="299"/>
      <c r="G1044" s="302"/>
      <c r="H1044" s="303"/>
      <c r="I1044" s="285"/>
    </row>
    <row r="1045" spans="1:9">
      <c r="A1045" s="31"/>
      <c r="B1045" s="73"/>
      <c r="C1045" s="11"/>
      <c r="D1045" s="11"/>
      <c r="E1045" s="286"/>
      <c r="F1045" s="287"/>
      <c r="G1045" s="288"/>
      <c r="H1045" s="289"/>
      <c r="I1045" s="11"/>
    </row>
    <row r="1046" spans="1:9">
      <c r="A1046" s="216" t="s">
        <v>61</v>
      </c>
      <c r="B1046" s="216"/>
      <c r="C1046" s="216"/>
      <c r="D1046" s="216"/>
      <c r="E1046" s="216"/>
      <c r="F1046" s="216"/>
      <c r="G1046" s="216"/>
      <c r="H1046" s="216"/>
      <c r="I1046" s="85">
        <v>0</v>
      </c>
    </row>
    <row r="1047" spans="1:9">
      <c r="A1047" s="227"/>
      <c r="B1047" s="227"/>
      <c r="C1047" s="227"/>
      <c r="D1047" s="227"/>
      <c r="E1047" s="227"/>
      <c r="F1047" s="227"/>
      <c r="G1047" s="227"/>
      <c r="H1047" s="227"/>
      <c r="I1047" s="227"/>
    </row>
    <row r="1048" spans="1:9">
      <c r="A1048" s="228" t="s">
        <v>62</v>
      </c>
      <c r="B1048" s="228"/>
      <c r="C1048" s="228"/>
      <c r="D1048" s="228"/>
      <c r="E1048" s="228"/>
      <c r="F1048" s="228"/>
      <c r="G1048" s="228"/>
      <c r="H1048" s="228"/>
      <c r="I1048" s="68">
        <f>SUM(I1036+I1039+I1042+I1046)</f>
        <v>170.71114829999999</v>
      </c>
    </row>
    <row r="1049" spans="1:9">
      <c r="A1049" s="220" t="s">
        <v>63</v>
      </c>
      <c r="B1049" s="221"/>
      <c r="C1049" s="221"/>
      <c r="D1049" s="221"/>
      <c r="E1049" s="222">
        <v>0.33250000000000002</v>
      </c>
      <c r="F1049" s="222"/>
      <c r="G1049" s="222"/>
      <c r="H1049" s="223"/>
      <c r="I1049" s="68">
        <f>I1048*E1049</f>
        <v>56.761456809750001</v>
      </c>
    </row>
    <row r="1050" spans="1:9">
      <c r="A1050" s="224" t="s">
        <v>64</v>
      </c>
      <c r="B1050" s="224"/>
      <c r="C1050" s="224"/>
      <c r="D1050" s="224"/>
      <c r="E1050" s="224"/>
      <c r="F1050" s="224"/>
      <c r="G1050" s="224"/>
      <c r="H1050" s="224"/>
      <c r="I1050" s="114">
        <f>SUM(I1048:I1049)</f>
        <v>227.47260510974999</v>
      </c>
    </row>
    <row r="1051" spans="1:9" ht="24" customHeight="1">
      <c r="A1051" s="1" t="s">
        <v>115</v>
      </c>
      <c r="B1051" s="197" t="s">
        <v>292</v>
      </c>
      <c r="C1051" s="198"/>
      <c r="D1051" s="198"/>
      <c r="E1051" s="198"/>
      <c r="F1051" s="198"/>
      <c r="G1051" s="198"/>
      <c r="H1051" s="198"/>
      <c r="I1051" s="199"/>
    </row>
    <row r="1052" spans="1:9" ht="24" customHeight="1">
      <c r="A1052" s="200" t="s">
        <v>92</v>
      </c>
      <c r="B1052" s="201"/>
      <c r="C1052" s="202" t="s">
        <v>3</v>
      </c>
      <c r="D1052" s="203"/>
      <c r="E1052" s="203"/>
      <c r="F1052" s="204"/>
      <c r="G1052" s="202" t="s">
        <v>4</v>
      </c>
      <c r="H1052" s="203"/>
      <c r="I1052" s="204"/>
    </row>
    <row r="1053" spans="1:9">
      <c r="A1053" s="217" t="s">
        <v>5</v>
      </c>
      <c r="B1053" s="217" t="s">
        <v>6</v>
      </c>
      <c r="C1053" s="255" t="s">
        <v>7</v>
      </c>
      <c r="D1053" s="202" t="s">
        <v>8</v>
      </c>
      <c r="E1053" s="203"/>
      <c r="F1053" s="204"/>
      <c r="G1053" s="202" t="s">
        <v>9</v>
      </c>
      <c r="H1053" s="203"/>
      <c r="I1053" s="204"/>
    </row>
    <row r="1054" spans="1:9">
      <c r="A1054" s="217"/>
      <c r="B1054" s="217"/>
      <c r="C1054" s="255"/>
      <c r="D1054" s="75" t="s">
        <v>10</v>
      </c>
      <c r="E1054" s="75" t="s">
        <v>11</v>
      </c>
      <c r="F1054" s="75" t="s">
        <v>12</v>
      </c>
      <c r="G1054" s="75" t="s">
        <v>11</v>
      </c>
      <c r="H1054" s="75" t="s">
        <v>12</v>
      </c>
      <c r="I1054" s="80" t="s">
        <v>13</v>
      </c>
    </row>
    <row r="1055" spans="1:9" ht="22.5">
      <c r="A1055" s="4" t="s">
        <v>17</v>
      </c>
      <c r="B1055" s="5" t="s">
        <v>18</v>
      </c>
      <c r="C1055" s="6" t="s">
        <v>16</v>
      </c>
      <c r="D1055" s="7">
        <v>1.1000000000000001</v>
      </c>
      <c r="E1055" s="7">
        <v>1</v>
      </c>
      <c r="F1055" s="7">
        <v>0</v>
      </c>
      <c r="G1055" s="8">
        <v>207.6</v>
      </c>
      <c r="H1055" s="9">
        <v>13.91</v>
      </c>
      <c r="I1055" s="10">
        <f>G1055*D1055</f>
        <v>228.36</v>
      </c>
    </row>
    <row r="1056" spans="1:9">
      <c r="A1056" s="216" t="s">
        <v>19</v>
      </c>
      <c r="B1056" s="216"/>
      <c r="C1056" s="216"/>
      <c r="D1056" s="216"/>
      <c r="E1056" s="216"/>
      <c r="F1056" s="216"/>
      <c r="G1056" s="216"/>
      <c r="H1056" s="216"/>
      <c r="I1056" s="11">
        <f>I1055</f>
        <v>228.36</v>
      </c>
    </row>
    <row r="1057" spans="1:9" ht="22.5">
      <c r="A1057" s="77" t="s">
        <v>5</v>
      </c>
      <c r="B1057" s="77" t="s">
        <v>20</v>
      </c>
      <c r="C1057" s="77" t="s">
        <v>21</v>
      </c>
      <c r="D1057" s="77" t="s">
        <v>22</v>
      </c>
      <c r="E1057" s="78" t="s">
        <v>23</v>
      </c>
      <c r="F1057" s="78" t="s">
        <v>24</v>
      </c>
      <c r="G1057" s="194" t="s">
        <v>25</v>
      </c>
      <c r="H1057" s="195"/>
      <c r="I1057" s="76" t="s">
        <v>13</v>
      </c>
    </row>
    <row r="1058" spans="1:9" ht="22.5">
      <c r="A1058" s="4" t="s">
        <v>80</v>
      </c>
      <c r="B1058" s="15" t="s">
        <v>81</v>
      </c>
      <c r="C1058" s="16" t="s">
        <v>16</v>
      </c>
      <c r="D1058" s="90">
        <v>10</v>
      </c>
      <c r="E1058" s="79">
        <v>8.3000000000000007</v>
      </c>
      <c r="F1058" s="19">
        <v>1.5727000000000002</v>
      </c>
      <c r="G1058" s="196">
        <v>21.353410000000004</v>
      </c>
      <c r="H1058" s="196"/>
      <c r="I1058" s="21">
        <f>G1058*D1058</f>
        <v>213.53410000000002</v>
      </c>
    </row>
    <row r="1059" spans="1:9">
      <c r="A1059" s="193" t="s">
        <v>30</v>
      </c>
      <c r="B1059" s="193"/>
      <c r="C1059" s="193"/>
      <c r="D1059" s="193"/>
      <c r="E1059" s="193"/>
      <c r="F1059" s="193"/>
      <c r="G1059" s="193"/>
      <c r="H1059" s="193"/>
      <c r="I1059" s="11">
        <f>I1058</f>
        <v>213.53410000000002</v>
      </c>
    </row>
    <row r="1060" spans="1:9">
      <c r="A1060" s="270" t="s">
        <v>31</v>
      </c>
      <c r="B1060" s="271"/>
      <c r="C1060" s="271"/>
      <c r="D1060" s="271"/>
      <c r="E1060" s="271"/>
      <c r="F1060" s="271"/>
      <c r="G1060" s="271"/>
      <c r="H1060" s="272"/>
      <c r="I1060" s="90">
        <f>I1059*5%</f>
        <v>10.676705000000002</v>
      </c>
    </row>
    <row r="1061" spans="1:9">
      <c r="A1061" s="193" t="s">
        <v>32</v>
      </c>
      <c r="B1061" s="193"/>
      <c r="C1061" s="193"/>
      <c r="D1061" s="193"/>
      <c r="E1061" s="193"/>
      <c r="F1061" s="193"/>
      <c r="G1061" s="193"/>
      <c r="H1061" s="193"/>
      <c r="I1061" s="11">
        <v>1</v>
      </c>
    </row>
    <row r="1062" spans="1:9">
      <c r="A1062" s="193" t="s">
        <v>33</v>
      </c>
      <c r="B1062" s="193"/>
      <c r="C1062" s="193"/>
      <c r="D1062" s="193"/>
      <c r="E1062" s="193"/>
      <c r="F1062" s="193"/>
      <c r="G1062" s="193"/>
      <c r="H1062" s="193"/>
      <c r="I1062" s="11">
        <f>I1056+I1058+I1060</f>
        <v>452.57080500000006</v>
      </c>
    </row>
    <row r="1063" spans="1:9">
      <c r="A1063" s="77" t="s">
        <v>5</v>
      </c>
      <c r="B1063" s="77" t="s">
        <v>34</v>
      </c>
      <c r="C1063" s="77" t="s">
        <v>21</v>
      </c>
      <c r="D1063" s="290" t="s">
        <v>35</v>
      </c>
      <c r="E1063" s="291"/>
      <c r="F1063" s="292"/>
      <c r="G1063" s="200" t="s">
        <v>36</v>
      </c>
      <c r="H1063" s="201"/>
      <c r="I1063" s="72" t="s">
        <v>37</v>
      </c>
    </row>
    <row r="1064" spans="1:9">
      <c r="A1064" s="49"/>
      <c r="B1064" s="43"/>
      <c r="C1064" s="82"/>
      <c r="D1064" s="304"/>
      <c r="E1064" s="305"/>
      <c r="F1064" s="306"/>
      <c r="G1064" s="307"/>
      <c r="H1064" s="308"/>
      <c r="I1064" s="63"/>
    </row>
    <row r="1065" spans="1:9">
      <c r="A1065" s="270" t="s">
        <v>49</v>
      </c>
      <c r="B1065" s="271"/>
      <c r="C1065" s="271"/>
      <c r="D1065" s="271"/>
      <c r="E1065" s="271"/>
      <c r="F1065" s="271"/>
      <c r="G1065" s="271"/>
      <c r="H1065" s="272"/>
      <c r="I1065" s="11">
        <f>I1064</f>
        <v>0</v>
      </c>
    </row>
    <row r="1066" spans="1:9">
      <c r="A1066" s="77" t="s">
        <v>5</v>
      </c>
      <c r="B1066" s="77" t="s">
        <v>50</v>
      </c>
      <c r="C1066" s="77" t="s">
        <v>21</v>
      </c>
      <c r="D1066" s="290" t="s">
        <v>35</v>
      </c>
      <c r="E1066" s="291"/>
      <c r="F1066" s="292"/>
      <c r="G1066" s="200" t="s">
        <v>36</v>
      </c>
      <c r="H1066" s="201"/>
      <c r="I1066" s="72" t="s">
        <v>37</v>
      </c>
    </row>
    <row r="1067" spans="1:9">
      <c r="A1067" s="4"/>
      <c r="B1067" s="5"/>
      <c r="C1067" s="16"/>
      <c r="D1067" s="211"/>
      <c r="E1067" s="212"/>
      <c r="F1067" s="213"/>
      <c r="G1067" s="257"/>
      <c r="H1067" s="258"/>
      <c r="I1067" s="21"/>
    </row>
    <row r="1068" spans="1:9">
      <c r="A1068" s="293" t="s">
        <v>55</v>
      </c>
      <c r="B1068" s="294"/>
      <c r="C1068" s="294"/>
      <c r="D1068" s="294"/>
      <c r="E1068" s="294"/>
      <c r="F1068" s="294"/>
      <c r="G1068" s="294"/>
      <c r="H1068" s="295"/>
      <c r="I1068" s="28">
        <v>0</v>
      </c>
    </row>
    <row r="1069" spans="1:9">
      <c r="A1069" s="205" t="s">
        <v>5</v>
      </c>
      <c r="B1069" s="205" t="s">
        <v>56</v>
      </c>
      <c r="C1069" s="202" t="s">
        <v>57</v>
      </c>
      <c r="D1069" s="204"/>
      <c r="E1069" s="296" t="s">
        <v>58</v>
      </c>
      <c r="F1069" s="297"/>
      <c r="G1069" s="300" t="s">
        <v>36</v>
      </c>
      <c r="H1069" s="301"/>
      <c r="I1069" s="284" t="s">
        <v>37</v>
      </c>
    </row>
    <row r="1070" spans="1:9">
      <c r="A1070" s="206"/>
      <c r="B1070" s="206"/>
      <c r="C1070" s="72" t="s">
        <v>59</v>
      </c>
      <c r="D1070" s="72" t="s">
        <v>60</v>
      </c>
      <c r="E1070" s="298"/>
      <c r="F1070" s="299"/>
      <c r="G1070" s="302"/>
      <c r="H1070" s="303"/>
      <c r="I1070" s="285"/>
    </row>
    <row r="1071" spans="1:9">
      <c r="A1071" s="31"/>
      <c r="B1071" s="73"/>
      <c r="C1071" s="11"/>
      <c r="D1071" s="11"/>
      <c r="E1071" s="286"/>
      <c r="F1071" s="287"/>
      <c r="G1071" s="288"/>
      <c r="H1071" s="289"/>
      <c r="I1071" s="11"/>
    </row>
    <row r="1072" spans="1:9">
      <c r="A1072" s="216" t="s">
        <v>61</v>
      </c>
      <c r="B1072" s="216"/>
      <c r="C1072" s="216"/>
      <c r="D1072" s="216"/>
      <c r="E1072" s="216"/>
      <c r="F1072" s="216"/>
      <c r="G1072" s="216"/>
      <c r="H1072" s="216"/>
      <c r="I1072" s="85">
        <v>0</v>
      </c>
    </row>
    <row r="1073" spans="1:9">
      <c r="A1073" s="227"/>
      <c r="B1073" s="227"/>
      <c r="C1073" s="227"/>
      <c r="D1073" s="227"/>
      <c r="E1073" s="227"/>
      <c r="F1073" s="227"/>
      <c r="G1073" s="227"/>
      <c r="H1073" s="227"/>
      <c r="I1073" s="227"/>
    </row>
    <row r="1074" spans="1:9">
      <c r="A1074" s="228" t="s">
        <v>62</v>
      </c>
      <c r="B1074" s="228"/>
      <c r="C1074" s="228"/>
      <c r="D1074" s="228"/>
      <c r="E1074" s="228"/>
      <c r="F1074" s="228"/>
      <c r="G1074" s="228"/>
      <c r="H1074" s="228"/>
      <c r="I1074" s="68">
        <f>SUM(I1062+I1065+I1068+I1072)</f>
        <v>452.57080500000006</v>
      </c>
    </row>
    <row r="1075" spans="1:9">
      <c r="A1075" s="220" t="s">
        <v>63</v>
      </c>
      <c r="B1075" s="221"/>
      <c r="C1075" s="221"/>
      <c r="D1075" s="221"/>
      <c r="E1075" s="222">
        <v>0.33250000000000002</v>
      </c>
      <c r="F1075" s="222"/>
      <c r="G1075" s="222"/>
      <c r="H1075" s="223"/>
      <c r="I1075" s="68">
        <f>I1074*E1075</f>
        <v>150.47979266250002</v>
      </c>
    </row>
    <row r="1076" spans="1:9">
      <c r="A1076" s="224" t="s">
        <v>64</v>
      </c>
      <c r="B1076" s="224"/>
      <c r="C1076" s="224"/>
      <c r="D1076" s="224"/>
      <c r="E1076" s="224"/>
      <c r="F1076" s="224"/>
      <c r="G1076" s="224"/>
      <c r="H1076" s="224"/>
      <c r="I1076" s="114">
        <f>SUM(I1074:I1075)</f>
        <v>603.05059766250008</v>
      </c>
    </row>
    <row r="1077" spans="1:9" ht="24" customHeight="1">
      <c r="A1077" s="1" t="s">
        <v>347</v>
      </c>
      <c r="B1077" s="197" t="s">
        <v>351</v>
      </c>
      <c r="C1077" s="198"/>
      <c r="D1077" s="198"/>
      <c r="E1077" s="198"/>
      <c r="F1077" s="198"/>
      <c r="G1077" s="198"/>
      <c r="H1077" s="198"/>
      <c r="I1077" s="199"/>
    </row>
    <row r="1078" spans="1:9" ht="24" customHeight="1">
      <c r="A1078" s="200" t="s">
        <v>92</v>
      </c>
      <c r="B1078" s="201"/>
      <c r="C1078" s="202" t="s">
        <v>3</v>
      </c>
      <c r="D1078" s="203"/>
      <c r="E1078" s="203"/>
      <c r="F1078" s="204"/>
      <c r="G1078" s="202" t="s">
        <v>4</v>
      </c>
      <c r="H1078" s="203"/>
      <c r="I1078" s="204"/>
    </row>
    <row r="1079" spans="1:9">
      <c r="A1079" s="217" t="s">
        <v>5</v>
      </c>
      <c r="B1079" s="217" t="s">
        <v>6</v>
      </c>
      <c r="C1079" s="255" t="s">
        <v>7</v>
      </c>
      <c r="D1079" s="202" t="s">
        <v>8</v>
      </c>
      <c r="E1079" s="203"/>
      <c r="F1079" s="204"/>
      <c r="G1079" s="202" t="s">
        <v>9</v>
      </c>
      <c r="H1079" s="203"/>
      <c r="I1079" s="204"/>
    </row>
    <row r="1080" spans="1:9">
      <c r="A1080" s="217"/>
      <c r="B1080" s="217"/>
      <c r="C1080" s="255"/>
      <c r="D1080" s="75" t="s">
        <v>10</v>
      </c>
      <c r="E1080" s="75" t="s">
        <v>11</v>
      </c>
      <c r="F1080" s="75" t="s">
        <v>12</v>
      </c>
      <c r="G1080" s="75" t="s">
        <v>11</v>
      </c>
      <c r="H1080" s="75" t="s">
        <v>12</v>
      </c>
      <c r="I1080" s="80" t="s">
        <v>13</v>
      </c>
    </row>
    <row r="1081" spans="1:9">
      <c r="A1081" s="4"/>
      <c r="B1081" s="5"/>
      <c r="C1081" s="6"/>
      <c r="D1081" s="7"/>
      <c r="E1081" s="7"/>
      <c r="F1081" s="7"/>
      <c r="G1081" s="8"/>
      <c r="H1081" s="9"/>
      <c r="I1081" s="10">
        <f>G1081*D1081</f>
        <v>0</v>
      </c>
    </row>
    <row r="1082" spans="1:9">
      <c r="A1082" s="216" t="s">
        <v>19</v>
      </c>
      <c r="B1082" s="216"/>
      <c r="C1082" s="216"/>
      <c r="D1082" s="216"/>
      <c r="E1082" s="216"/>
      <c r="F1082" s="216"/>
      <c r="G1082" s="216"/>
      <c r="H1082" s="216"/>
      <c r="I1082" s="11">
        <f>I1081</f>
        <v>0</v>
      </c>
    </row>
    <row r="1083" spans="1:9" ht="22.5">
      <c r="A1083" s="77" t="s">
        <v>5</v>
      </c>
      <c r="B1083" s="77" t="s">
        <v>20</v>
      </c>
      <c r="C1083" s="77" t="s">
        <v>21</v>
      </c>
      <c r="D1083" s="77" t="s">
        <v>22</v>
      </c>
      <c r="E1083" s="78" t="s">
        <v>23</v>
      </c>
      <c r="F1083" s="78" t="s">
        <v>24</v>
      </c>
      <c r="G1083" s="194" t="s">
        <v>25</v>
      </c>
      <c r="H1083" s="195"/>
      <c r="I1083" s="76" t="s">
        <v>13</v>
      </c>
    </row>
    <row r="1084" spans="1:9" ht="22.5">
      <c r="A1084" s="4" t="s">
        <v>348</v>
      </c>
      <c r="B1084" s="5" t="s">
        <v>349</v>
      </c>
      <c r="C1084" s="16" t="s">
        <v>16</v>
      </c>
      <c r="D1084" s="90">
        <v>1</v>
      </c>
      <c r="E1084" s="79">
        <v>101.85</v>
      </c>
      <c r="F1084" s="19">
        <v>1.5727000000000002</v>
      </c>
      <c r="G1084" s="196">
        <v>149.19</v>
      </c>
      <c r="H1084" s="196"/>
      <c r="I1084" s="21">
        <f>G1084*D1084</f>
        <v>149.19</v>
      </c>
    </row>
    <row r="1085" spans="1:9">
      <c r="A1085" s="193" t="s">
        <v>30</v>
      </c>
      <c r="B1085" s="193"/>
      <c r="C1085" s="193"/>
      <c r="D1085" s="193"/>
      <c r="E1085" s="193"/>
      <c r="F1085" s="193"/>
      <c r="G1085" s="193"/>
      <c r="H1085" s="193"/>
      <c r="I1085" s="11">
        <f>I1084</f>
        <v>149.19</v>
      </c>
    </row>
    <row r="1086" spans="1:9">
      <c r="A1086" s="270" t="s">
        <v>31</v>
      </c>
      <c r="B1086" s="271"/>
      <c r="C1086" s="271"/>
      <c r="D1086" s="271"/>
      <c r="E1086" s="271"/>
      <c r="F1086" s="271"/>
      <c r="G1086" s="271"/>
      <c r="H1086" s="272"/>
      <c r="I1086" s="90">
        <f>I1085*5%</f>
        <v>7.4595000000000002</v>
      </c>
    </row>
    <row r="1087" spans="1:9">
      <c r="A1087" s="193" t="s">
        <v>32</v>
      </c>
      <c r="B1087" s="193"/>
      <c r="C1087" s="193"/>
      <c r="D1087" s="193"/>
      <c r="E1087" s="193"/>
      <c r="F1087" s="193"/>
      <c r="G1087" s="193"/>
      <c r="H1087" s="193"/>
      <c r="I1087" s="11">
        <v>1</v>
      </c>
    </row>
    <row r="1088" spans="1:9">
      <c r="A1088" s="193" t="s">
        <v>33</v>
      </c>
      <c r="B1088" s="193"/>
      <c r="C1088" s="193"/>
      <c r="D1088" s="193"/>
      <c r="E1088" s="193"/>
      <c r="F1088" s="193"/>
      <c r="G1088" s="193"/>
      <c r="H1088" s="193"/>
      <c r="I1088" s="11">
        <f>I1082+I1084+I1086</f>
        <v>156.64949999999999</v>
      </c>
    </row>
    <row r="1089" spans="1:9">
      <c r="A1089" s="77" t="s">
        <v>5</v>
      </c>
      <c r="B1089" s="77" t="s">
        <v>34</v>
      </c>
      <c r="C1089" s="77" t="s">
        <v>21</v>
      </c>
      <c r="D1089" s="290" t="s">
        <v>35</v>
      </c>
      <c r="E1089" s="291"/>
      <c r="F1089" s="292"/>
      <c r="G1089" s="200" t="s">
        <v>36</v>
      </c>
      <c r="H1089" s="201"/>
      <c r="I1089" s="72" t="s">
        <v>37</v>
      </c>
    </row>
    <row r="1090" spans="1:9">
      <c r="A1090" s="49"/>
      <c r="B1090" s="43"/>
      <c r="C1090" s="82"/>
      <c r="D1090" s="304"/>
      <c r="E1090" s="305"/>
      <c r="F1090" s="306"/>
      <c r="G1090" s="307"/>
      <c r="H1090" s="308"/>
      <c r="I1090" s="63"/>
    </row>
    <row r="1091" spans="1:9">
      <c r="A1091" s="270" t="s">
        <v>49</v>
      </c>
      <c r="B1091" s="271"/>
      <c r="C1091" s="271"/>
      <c r="D1091" s="271"/>
      <c r="E1091" s="271"/>
      <c r="F1091" s="271"/>
      <c r="G1091" s="271"/>
      <c r="H1091" s="272"/>
      <c r="I1091" s="11">
        <f>I1090</f>
        <v>0</v>
      </c>
    </row>
    <row r="1092" spans="1:9">
      <c r="A1092" s="77" t="s">
        <v>5</v>
      </c>
      <c r="B1092" s="77" t="s">
        <v>50</v>
      </c>
      <c r="C1092" s="77" t="s">
        <v>21</v>
      </c>
      <c r="D1092" s="290" t="s">
        <v>35</v>
      </c>
      <c r="E1092" s="291"/>
      <c r="F1092" s="292"/>
      <c r="G1092" s="200" t="s">
        <v>36</v>
      </c>
      <c r="H1092" s="201"/>
      <c r="I1092" s="72" t="s">
        <v>37</v>
      </c>
    </row>
    <row r="1093" spans="1:9">
      <c r="A1093" s="4"/>
      <c r="B1093" s="5"/>
      <c r="C1093" s="16"/>
      <c r="D1093" s="211"/>
      <c r="E1093" s="212"/>
      <c r="F1093" s="213"/>
      <c r="G1093" s="257"/>
      <c r="H1093" s="258"/>
      <c r="I1093" s="21"/>
    </row>
    <row r="1094" spans="1:9">
      <c r="A1094" s="293" t="s">
        <v>55</v>
      </c>
      <c r="B1094" s="294"/>
      <c r="C1094" s="294"/>
      <c r="D1094" s="294"/>
      <c r="E1094" s="294"/>
      <c r="F1094" s="294"/>
      <c r="G1094" s="294"/>
      <c r="H1094" s="295"/>
      <c r="I1094" s="28">
        <v>0</v>
      </c>
    </row>
    <row r="1095" spans="1:9">
      <c r="A1095" s="205" t="s">
        <v>5</v>
      </c>
      <c r="B1095" s="205" t="s">
        <v>56</v>
      </c>
      <c r="C1095" s="202" t="s">
        <v>57</v>
      </c>
      <c r="D1095" s="204"/>
      <c r="E1095" s="296" t="s">
        <v>58</v>
      </c>
      <c r="F1095" s="297"/>
      <c r="G1095" s="300" t="s">
        <v>36</v>
      </c>
      <c r="H1095" s="301"/>
      <c r="I1095" s="284" t="s">
        <v>37</v>
      </c>
    </row>
    <row r="1096" spans="1:9">
      <c r="A1096" s="206"/>
      <c r="B1096" s="206"/>
      <c r="C1096" s="72" t="s">
        <v>59</v>
      </c>
      <c r="D1096" s="72" t="s">
        <v>60</v>
      </c>
      <c r="E1096" s="298"/>
      <c r="F1096" s="299"/>
      <c r="G1096" s="302"/>
      <c r="H1096" s="303"/>
      <c r="I1096" s="285"/>
    </row>
    <row r="1097" spans="1:9">
      <c r="A1097" s="31"/>
      <c r="B1097" s="73"/>
      <c r="C1097" s="11"/>
      <c r="D1097" s="11"/>
      <c r="E1097" s="286"/>
      <c r="F1097" s="287"/>
      <c r="G1097" s="288"/>
      <c r="H1097" s="289"/>
      <c r="I1097" s="11"/>
    </row>
    <row r="1098" spans="1:9">
      <c r="A1098" s="216" t="s">
        <v>61</v>
      </c>
      <c r="B1098" s="216"/>
      <c r="C1098" s="216"/>
      <c r="D1098" s="216"/>
      <c r="E1098" s="216"/>
      <c r="F1098" s="216"/>
      <c r="G1098" s="216"/>
      <c r="H1098" s="216"/>
      <c r="I1098" s="85">
        <v>0</v>
      </c>
    </row>
    <row r="1099" spans="1:9">
      <c r="A1099" s="227"/>
      <c r="B1099" s="227"/>
      <c r="C1099" s="227"/>
      <c r="D1099" s="227"/>
      <c r="E1099" s="227"/>
      <c r="F1099" s="227"/>
      <c r="G1099" s="227"/>
      <c r="H1099" s="227"/>
      <c r="I1099" s="227"/>
    </row>
    <row r="1100" spans="1:9">
      <c r="A1100" s="228" t="s">
        <v>62</v>
      </c>
      <c r="B1100" s="228"/>
      <c r="C1100" s="228"/>
      <c r="D1100" s="228"/>
      <c r="E1100" s="228"/>
      <c r="F1100" s="228"/>
      <c r="G1100" s="228"/>
      <c r="H1100" s="228"/>
      <c r="I1100" s="68">
        <f>SUM(I1088+I1091+I1094+I1098)</f>
        <v>156.64949999999999</v>
      </c>
    </row>
    <row r="1101" spans="1:9">
      <c r="A1101" s="220" t="s">
        <v>63</v>
      </c>
      <c r="B1101" s="221"/>
      <c r="C1101" s="221"/>
      <c r="D1101" s="221"/>
      <c r="E1101" s="222">
        <v>0.33250000000000002</v>
      </c>
      <c r="F1101" s="222"/>
      <c r="G1101" s="222"/>
      <c r="H1101" s="223"/>
      <c r="I1101" s="68">
        <f>I1100*E1101</f>
        <v>52.085958749999996</v>
      </c>
    </row>
    <row r="1102" spans="1:9">
      <c r="A1102" s="224" t="s">
        <v>64</v>
      </c>
      <c r="B1102" s="224"/>
      <c r="C1102" s="224"/>
      <c r="D1102" s="224"/>
      <c r="E1102" s="224"/>
      <c r="F1102" s="224"/>
      <c r="G1102" s="224"/>
      <c r="H1102" s="224"/>
      <c r="I1102" s="114">
        <f>SUM(I1100:I1101)</f>
        <v>208.73545874999999</v>
      </c>
    </row>
  </sheetData>
  <mergeCells count="1761">
    <mergeCell ref="A1101:D1101"/>
    <mergeCell ref="E1101:H1101"/>
    <mergeCell ref="A1102:H1102"/>
    <mergeCell ref="I1095:I1096"/>
    <mergeCell ref="E1097:F1097"/>
    <mergeCell ref="G1097:H1097"/>
    <mergeCell ref="A1098:H1098"/>
    <mergeCell ref="A1099:I1099"/>
    <mergeCell ref="A1100:H1100"/>
    <mergeCell ref="D1093:F1093"/>
    <mergeCell ref="G1093:H1093"/>
    <mergeCell ref="A1094:H1094"/>
    <mergeCell ref="A1095:A1096"/>
    <mergeCell ref="B1095:B1096"/>
    <mergeCell ref="C1095:D1095"/>
    <mergeCell ref="E1095:F1096"/>
    <mergeCell ref="G1095:H1096"/>
    <mergeCell ref="D1089:F1089"/>
    <mergeCell ref="G1089:H1089"/>
    <mergeCell ref="D1090:F1090"/>
    <mergeCell ref="G1090:H1090"/>
    <mergeCell ref="A1091:H1091"/>
    <mergeCell ref="D1092:F1092"/>
    <mergeCell ref="G1092:H1092"/>
    <mergeCell ref="G1083:H1083"/>
    <mergeCell ref="G1084:H1084"/>
    <mergeCell ref="A1085:H1085"/>
    <mergeCell ref="A1086:H1086"/>
    <mergeCell ref="A1087:H1087"/>
    <mergeCell ref="A1088:H1088"/>
    <mergeCell ref="A1079:A1080"/>
    <mergeCell ref="B1079:B1080"/>
    <mergeCell ref="C1079:C1080"/>
    <mergeCell ref="D1079:F1079"/>
    <mergeCell ref="G1079:I1079"/>
    <mergeCell ref="A1082:H1082"/>
    <mergeCell ref="A1075:D1075"/>
    <mergeCell ref="E1075:H1075"/>
    <mergeCell ref="A1076:H1076"/>
    <mergeCell ref="B1077:I1077"/>
    <mergeCell ref="A1078:B1078"/>
    <mergeCell ref="C1078:F1078"/>
    <mergeCell ref="G1078:I1078"/>
    <mergeCell ref="I1069:I1070"/>
    <mergeCell ref="E1071:F1071"/>
    <mergeCell ref="G1071:H1071"/>
    <mergeCell ref="A1072:H1072"/>
    <mergeCell ref="A1073:I1073"/>
    <mergeCell ref="A1074:H1074"/>
    <mergeCell ref="D1066:F1066"/>
    <mergeCell ref="G1066:H1066"/>
    <mergeCell ref="D1067:F1067"/>
    <mergeCell ref="G1067:H1067"/>
    <mergeCell ref="A1068:H1068"/>
    <mergeCell ref="A1069:A1070"/>
    <mergeCell ref="B1069:B1070"/>
    <mergeCell ref="C1069:D1069"/>
    <mergeCell ref="E1069:F1070"/>
    <mergeCell ref="G1069:H1070"/>
    <mergeCell ref="A1062:H1062"/>
    <mergeCell ref="D1063:F1063"/>
    <mergeCell ref="G1063:H1063"/>
    <mergeCell ref="D1064:F1064"/>
    <mergeCell ref="G1064:H1064"/>
    <mergeCell ref="A1065:H1065"/>
    <mergeCell ref="A1056:H1056"/>
    <mergeCell ref="G1057:H1057"/>
    <mergeCell ref="G1058:H1058"/>
    <mergeCell ref="A1059:H1059"/>
    <mergeCell ref="A1060:H1060"/>
    <mergeCell ref="A1061:H1061"/>
    <mergeCell ref="A1050:H1050"/>
    <mergeCell ref="B1051:I1051"/>
    <mergeCell ref="A1052:B1052"/>
    <mergeCell ref="C1052:F1052"/>
    <mergeCell ref="G1052:I1052"/>
    <mergeCell ref="A1053:A1054"/>
    <mergeCell ref="B1053:B1054"/>
    <mergeCell ref="C1053:C1054"/>
    <mergeCell ref="D1053:F1053"/>
    <mergeCell ref="G1053:I1053"/>
    <mergeCell ref="E1045:F1045"/>
    <mergeCell ref="G1045:H1045"/>
    <mergeCell ref="A1046:H1046"/>
    <mergeCell ref="A1047:I1047"/>
    <mergeCell ref="A1048:H1048"/>
    <mergeCell ref="A1049:D1049"/>
    <mergeCell ref="E1049:H1049"/>
    <mergeCell ref="A1043:A1044"/>
    <mergeCell ref="B1043:B1044"/>
    <mergeCell ref="C1043:D1043"/>
    <mergeCell ref="E1043:F1044"/>
    <mergeCell ref="G1043:H1044"/>
    <mergeCell ref="I1043:I1044"/>
    <mergeCell ref="A1039:H1039"/>
    <mergeCell ref="D1040:F1040"/>
    <mergeCell ref="G1040:H1040"/>
    <mergeCell ref="D1041:F1041"/>
    <mergeCell ref="G1041:H1041"/>
    <mergeCell ref="A1042:H1042"/>
    <mergeCell ref="A1035:H1035"/>
    <mergeCell ref="A1036:H1036"/>
    <mergeCell ref="D1037:F1037"/>
    <mergeCell ref="G1037:H1037"/>
    <mergeCell ref="D1038:F1038"/>
    <mergeCell ref="G1038:H1038"/>
    <mergeCell ref="A1029:H1029"/>
    <mergeCell ref="G1030:H1030"/>
    <mergeCell ref="G1031:H1031"/>
    <mergeCell ref="G1032:H1032"/>
    <mergeCell ref="A1033:H1033"/>
    <mergeCell ref="A1034:H1034"/>
    <mergeCell ref="A1023:H1023"/>
    <mergeCell ref="B1024:I1024"/>
    <mergeCell ref="A1025:B1025"/>
    <mergeCell ref="C1025:F1025"/>
    <mergeCell ref="G1025:I1025"/>
    <mergeCell ref="A1026:A1027"/>
    <mergeCell ref="B1026:B1027"/>
    <mergeCell ref="C1026:C1027"/>
    <mergeCell ref="D1026:F1026"/>
    <mergeCell ref="G1026:I1026"/>
    <mergeCell ref="E1018:F1018"/>
    <mergeCell ref="G1018:H1018"/>
    <mergeCell ref="A1019:H1019"/>
    <mergeCell ref="A1020:I1020"/>
    <mergeCell ref="A1021:H1021"/>
    <mergeCell ref="A1022:D1022"/>
    <mergeCell ref="E1022:H1022"/>
    <mergeCell ref="A1016:A1017"/>
    <mergeCell ref="B1016:B1017"/>
    <mergeCell ref="C1016:D1016"/>
    <mergeCell ref="E1016:F1017"/>
    <mergeCell ref="G1016:H1017"/>
    <mergeCell ref="I1016:I1017"/>
    <mergeCell ref="A1012:H1012"/>
    <mergeCell ref="D1013:F1013"/>
    <mergeCell ref="G1013:H1013"/>
    <mergeCell ref="D1014:F1014"/>
    <mergeCell ref="G1014:H1014"/>
    <mergeCell ref="A1015:H1015"/>
    <mergeCell ref="A1008:H1008"/>
    <mergeCell ref="D1009:F1009"/>
    <mergeCell ref="G1009:H1009"/>
    <mergeCell ref="D1010:F1010"/>
    <mergeCell ref="G1010:H1010"/>
    <mergeCell ref="D1011:F1011"/>
    <mergeCell ref="G1011:H1011"/>
    <mergeCell ref="G1002:H1002"/>
    <mergeCell ref="G1003:H1003"/>
    <mergeCell ref="G1004:H1004"/>
    <mergeCell ref="A1005:H1005"/>
    <mergeCell ref="A1006:H1006"/>
    <mergeCell ref="A1007:H1007"/>
    <mergeCell ref="A998:A999"/>
    <mergeCell ref="B998:B999"/>
    <mergeCell ref="C998:C999"/>
    <mergeCell ref="D998:F998"/>
    <mergeCell ref="G998:I998"/>
    <mergeCell ref="A1001:H1001"/>
    <mergeCell ref="A994:D994"/>
    <mergeCell ref="E994:H994"/>
    <mergeCell ref="A995:H995"/>
    <mergeCell ref="B996:I996"/>
    <mergeCell ref="A997:B997"/>
    <mergeCell ref="C997:F997"/>
    <mergeCell ref="G997:I997"/>
    <mergeCell ref="I988:I989"/>
    <mergeCell ref="E990:F990"/>
    <mergeCell ref="G990:H990"/>
    <mergeCell ref="A991:H991"/>
    <mergeCell ref="A992:I992"/>
    <mergeCell ref="A993:H993"/>
    <mergeCell ref="D985:F985"/>
    <mergeCell ref="G985:H985"/>
    <mergeCell ref="D986:F986"/>
    <mergeCell ref="G986:H986"/>
    <mergeCell ref="A987:H987"/>
    <mergeCell ref="A988:A989"/>
    <mergeCell ref="B988:B989"/>
    <mergeCell ref="C988:D988"/>
    <mergeCell ref="E988:F989"/>
    <mergeCell ref="G988:H989"/>
    <mergeCell ref="A981:H981"/>
    <mergeCell ref="D982:F982"/>
    <mergeCell ref="G982:H982"/>
    <mergeCell ref="D983:F983"/>
    <mergeCell ref="G983:H983"/>
    <mergeCell ref="A984:H984"/>
    <mergeCell ref="G975:H975"/>
    <mergeCell ref="G976:H976"/>
    <mergeCell ref="G977:H977"/>
    <mergeCell ref="A978:H978"/>
    <mergeCell ref="A979:H979"/>
    <mergeCell ref="A980:H980"/>
    <mergeCell ref="A971:A972"/>
    <mergeCell ref="B971:B972"/>
    <mergeCell ref="C971:C972"/>
    <mergeCell ref="D971:F971"/>
    <mergeCell ref="G971:I971"/>
    <mergeCell ref="A974:H974"/>
    <mergeCell ref="A966:D966"/>
    <mergeCell ref="E966:H966"/>
    <mergeCell ref="A967:H967"/>
    <mergeCell ref="B969:I969"/>
    <mergeCell ref="A970:B970"/>
    <mergeCell ref="C970:F970"/>
    <mergeCell ref="G970:I970"/>
    <mergeCell ref="I960:I961"/>
    <mergeCell ref="E962:F962"/>
    <mergeCell ref="G962:H962"/>
    <mergeCell ref="A963:H963"/>
    <mergeCell ref="A964:I964"/>
    <mergeCell ref="A965:H965"/>
    <mergeCell ref="D957:F957"/>
    <mergeCell ref="G957:H957"/>
    <mergeCell ref="D958:F958"/>
    <mergeCell ref="G958:H958"/>
    <mergeCell ref="A959:H959"/>
    <mergeCell ref="A960:A961"/>
    <mergeCell ref="B960:B961"/>
    <mergeCell ref="C960:D960"/>
    <mergeCell ref="E960:F961"/>
    <mergeCell ref="G960:H961"/>
    <mergeCell ref="A953:H953"/>
    <mergeCell ref="D954:F954"/>
    <mergeCell ref="G954:H954"/>
    <mergeCell ref="D955:F955"/>
    <mergeCell ref="G955:H955"/>
    <mergeCell ref="A956:H956"/>
    <mergeCell ref="G947:H947"/>
    <mergeCell ref="G948:H948"/>
    <mergeCell ref="G949:H949"/>
    <mergeCell ref="A950:H950"/>
    <mergeCell ref="A951:H951"/>
    <mergeCell ref="A952:H952"/>
    <mergeCell ref="A943:A944"/>
    <mergeCell ref="B943:B944"/>
    <mergeCell ref="C943:C944"/>
    <mergeCell ref="D943:F943"/>
    <mergeCell ref="G943:I943"/>
    <mergeCell ref="A946:H946"/>
    <mergeCell ref="A939:D939"/>
    <mergeCell ref="E939:H939"/>
    <mergeCell ref="A940:H940"/>
    <mergeCell ref="B941:I941"/>
    <mergeCell ref="A942:B942"/>
    <mergeCell ref="C942:F942"/>
    <mergeCell ref="G942:I942"/>
    <mergeCell ref="I933:I934"/>
    <mergeCell ref="E935:F935"/>
    <mergeCell ref="G935:H935"/>
    <mergeCell ref="A936:H936"/>
    <mergeCell ref="A937:I937"/>
    <mergeCell ref="A938:H938"/>
    <mergeCell ref="A932:H932"/>
    <mergeCell ref="A933:A934"/>
    <mergeCell ref="B933:B934"/>
    <mergeCell ref="C933:D933"/>
    <mergeCell ref="E933:F934"/>
    <mergeCell ref="G933:H934"/>
    <mergeCell ref="D928:F928"/>
    <mergeCell ref="G928:H928"/>
    <mergeCell ref="A929:H929"/>
    <mergeCell ref="D930:F930"/>
    <mergeCell ref="G930:H930"/>
    <mergeCell ref="D931:F931"/>
    <mergeCell ref="G931:H931"/>
    <mergeCell ref="D925:F925"/>
    <mergeCell ref="G925:H925"/>
    <mergeCell ref="D926:F926"/>
    <mergeCell ref="G926:H926"/>
    <mergeCell ref="D927:F927"/>
    <mergeCell ref="G927:H927"/>
    <mergeCell ref="D922:F922"/>
    <mergeCell ref="G922:H922"/>
    <mergeCell ref="D923:F923"/>
    <mergeCell ref="G923:H923"/>
    <mergeCell ref="D924:F924"/>
    <mergeCell ref="G924:H924"/>
    <mergeCell ref="G916:H916"/>
    <mergeCell ref="G917:H917"/>
    <mergeCell ref="A918:H918"/>
    <mergeCell ref="A919:H919"/>
    <mergeCell ref="A920:H920"/>
    <mergeCell ref="A921:H921"/>
    <mergeCell ref="A912:A913"/>
    <mergeCell ref="B912:B913"/>
    <mergeCell ref="C912:C913"/>
    <mergeCell ref="D912:F912"/>
    <mergeCell ref="G912:I912"/>
    <mergeCell ref="A915:H915"/>
    <mergeCell ref="A908:D908"/>
    <mergeCell ref="E908:H908"/>
    <mergeCell ref="A909:H909"/>
    <mergeCell ref="B910:I910"/>
    <mergeCell ref="A911:B911"/>
    <mergeCell ref="C911:F911"/>
    <mergeCell ref="G911:I911"/>
    <mergeCell ref="I902:I903"/>
    <mergeCell ref="E904:F904"/>
    <mergeCell ref="G904:H904"/>
    <mergeCell ref="A905:H905"/>
    <mergeCell ref="A906:I906"/>
    <mergeCell ref="A907:H907"/>
    <mergeCell ref="A901:H901"/>
    <mergeCell ref="A902:A903"/>
    <mergeCell ref="B902:B903"/>
    <mergeCell ref="C902:D902"/>
    <mergeCell ref="E902:F903"/>
    <mergeCell ref="G902:H903"/>
    <mergeCell ref="D897:F897"/>
    <mergeCell ref="G897:H897"/>
    <mergeCell ref="A898:H898"/>
    <mergeCell ref="D899:F899"/>
    <mergeCell ref="G899:H899"/>
    <mergeCell ref="D900:F900"/>
    <mergeCell ref="G900:H900"/>
    <mergeCell ref="D894:F894"/>
    <mergeCell ref="G894:H894"/>
    <mergeCell ref="D895:F895"/>
    <mergeCell ref="G895:H895"/>
    <mergeCell ref="D896:F896"/>
    <mergeCell ref="G896:H896"/>
    <mergeCell ref="D891:F891"/>
    <mergeCell ref="G891:H891"/>
    <mergeCell ref="D892:F892"/>
    <mergeCell ref="G892:H892"/>
    <mergeCell ref="D893:F893"/>
    <mergeCell ref="G893:H893"/>
    <mergeCell ref="G885:H885"/>
    <mergeCell ref="G886:H886"/>
    <mergeCell ref="A887:H887"/>
    <mergeCell ref="A888:H888"/>
    <mergeCell ref="A889:H889"/>
    <mergeCell ref="A890:H890"/>
    <mergeCell ref="A881:A882"/>
    <mergeCell ref="B881:B882"/>
    <mergeCell ref="C881:C882"/>
    <mergeCell ref="D881:F881"/>
    <mergeCell ref="G881:I881"/>
    <mergeCell ref="A884:H884"/>
    <mergeCell ref="A877:D877"/>
    <mergeCell ref="E877:H877"/>
    <mergeCell ref="A878:H878"/>
    <mergeCell ref="B879:I879"/>
    <mergeCell ref="A880:B880"/>
    <mergeCell ref="C880:F880"/>
    <mergeCell ref="G880:I880"/>
    <mergeCell ref="I871:I872"/>
    <mergeCell ref="E873:F873"/>
    <mergeCell ref="G873:H873"/>
    <mergeCell ref="A874:H874"/>
    <mergeCell ref="A875:I875"/>
    <mergeCell ref="A876:H876"/>
    <mergeCell ref="A870:H870"/>
    <mergeCell ref="A871:A872"/>
    <mergeCell ref="B871:B872"/>
    <mergeCell ref="C871:D871"/>
    <mergeCell ref="E871:F872"/>
    <mergeCell ref="G871:H872"/>
    <mergeCell ref="D866:F866"/>
    <mergeCell ref="G866:H866"/>
    <mergeCell ref="A867:H867"/>
    <mergeCell ref="D868:F868"/>
    <mergeCell ref="G868:H868"/>
    <mergeCell ref="D869:F869"/>
    <mergeCell ref="G869:H869"/>
    <mergeCell ref="D863:F863"/>
    <mergeCell ref="G863:H863"/>
    <mergeCell ref="D864:F864"/>
    <mergeCell ref="G864:H864"/>
    <mergeCell ref="D865:F865"/>
    <mergeCell ref="G865:H865"/>
    <mergeCell ref="D860:F860"/>
    <mergeCell ref="G860:H860"/>
    <mergeCell ref="D861:F861"/>
    <mergeCell ref="G861:H861"/>
    <mergeCell ref="D862:F862"/>
    <mergeCell ref="G862:H862"/>
    <mergeCell ref="G854:H854"/>
    <mergeCell ref="G855:H855"/>
    <mergeCell ref="A856:H856"/>
    <mergeCell ref="A857:H857"/>
    <mergeCell ref="A858:H858"/>
    <mergeCell ref="A859:H859"/>
    <mergeCell ref="A850:A851"/>
    <mergeCell ref="B850:B851"/>
    <mergeCell ref="C850:C851"/>
    <mergeCell ref="D850:F850"/>
    <mergeCell ref="G850:I850"/>
    <mergeCell ref="A853:H853"/>
    <mergeCell ref="A846:D846"/>
    <mergeCell ref="E846:H846"/>
    <mergeCell ref="A847:H847"/>
    <mergeCell ref="B848:I848"/>
    <mergeCell ref="A849:B849"/>
    <mergeCell ref="C849:F849"/>
    <mergeCell ref="G849:I849"/>
    <mergeCell ref="I840:I841"/>
    <mergeCell ref="E842:F842"/>
    <mergeCell ref="G842:H842"/>
    <mergeCell ref="A843:H843"/>
    <mergeCell ref="A844:I844"/>
    <mergeCell ref="A845:H845"/>
    <mergeCell ref="A839:H839"/>
    <mergeCell ref="A840:A841"/>
    <mergeCell ref="B840:B841"/>
    <mergeCell ref="C840:D840"/>
    <mergeCell ref="E840:F841"/>
    <mergeCell ref="G840:H841"/>
    <mergeCell ref="D835:F835"/>
    <mergeCell ref="G835:H835"/>
    <mergeCell ref="A836:H836"/>
    <mergeCell ref="D837:F837"/>
    <mergeCell ref="G837:H837"/>
    <mergeCell ref="D838:F838"/>
    <mergeCell ref="G838:H838"/>
    <mergeCell ref="D832:F832"/>
    <mergeCell ref="G832:H832"/>
    <mergeCell ref="D833:F833"/>
    <mergeCell ref="G833:H833"/>
    <mergeCell ref="D834:F834"/>
    <mergeCell ref="G834:H834"/>
    <mergeCell ref="D829:F829"/>
    <mergeCell ref="G829:H829"/>
    <mergeCell ref="D830:F830"/>
    <mergeCell ref="G830:H830"/>
    <mergeCell ref="D831:F831"/>
    <mergeCell ref="G831:H831"/>
    <mergeCell ref="G823:H823"/>
    <mergeCell ref="G824:H824"/>
    <mergeCell ref="A825:H825"/>
    <mergeCell ref="A826:H826"/>
    <mergeCell ref="A827:H827"/>
    <mergeCell ref="A828:H828"/>
    <mergeCell ref="A819:A820"/>
    <mergeCell ref="B819:B820"/>
    <mergeCell ref="C819:C820"/>
    <mergeCell ref="D819:F819"/>
    <mergeCell ref="G819:I819"/>
    <mergeCell ref="A822:H822"/>
    <mergeCell ref="A815:D815"/>
    <mergeCell ref="E815:H815"/>
    <mergeCell ref="A816:H816"/>
    <mergeCell ref="B817:I817"/>
    <mergeCell ref="A818:B818"/>
    <mergeCell ref="C818:F818"/>
    <mergeCell ref="G818:I818"/>
    <mergeCell ref="I809:I810"/>
    <mergeCell ref="E811:F811"/>
    <mergeCell ref="G811:H811"/>
    <mergeCell ref="A812:H812"/>
    <mergeCell ref="A813:I813"/>
    <mergeCell ref="A814:H814"/>
    <mergeCell ref="A808:H808"/>
    <mergeCell ref="A809:A810"/>
    <mergeCell ref="B809:B810"/>
    <mergeCell ref="C809:D809"/>
    <mergeCell ref="E809:F810"/>
    <mergeCell ref="G809:H810"/>
    <mergeCell ref="D804:F804"/>
    <mergeCell ref="G804:H804"/>
    <mergeCell ref="A805:H805"/>
    <mergeCell ref="D806:F806"/>
    <mergeCell ref="G806:H806"/>
    <mergeCell ref="D807:F807"/>
    <mergeCell ref="G807:H807"/>
    <mergeCell ref="D801:F801"/>
    <mergeCell ref="G801:H801"/>
    <mergeCell ref="D802:F802"/>
    <mergeCell ref="G802:H802"/>
    <mergeCell ref="D803:F803"/>
    <mergeCell ref="G803:H803"/>
    <mergeCell ref="D798:F798"/>
    <mergeCell ref="G798:H798"/>
    <mergeCell ref="D799:F799"/>
    <mergeCell ref="G799:H799"/>
    <mergeCell ref="D800:F800"/>
    <mergeCell ref="G800:H800"/>
    <mergeCell ref="G792:H792"/>
    <mergeCell ref="G793:H793"/>
    <mergeCell ref="A794:H794"/>
    <mergeCell ref="A795:H795"/>
    <mergeCell ref="A796:H796"/>
    <mergeCell ref="A797:H797"/>
    <mergeCell ref="A788:A789"/>
    <mergeCell ref="B788:B789"/>
    <mergeCell ref="C788:C789"/>
    <mergeCell ref="D788:F788"/>
    <mergeCell ref="G788:I788"/>
    <mergeCell ref="A791:H791"/>
    <mergeCell ref="A784:D784"/>
    <mergeCell ref="E784:H784"/>
    <mergeCell ref="A785:H785"/>
    <mergeCell ref="B786:I786"/>
    <mergeCell ref="A787:B787"/>
    <mergeCell ref="C787:F787"/>
    <mergeCell ref="G787:I787"/>
    <mergeCell ref="I778:I779"/>
    <mergeCell ref="E780:F780"/>
    <mergeCell ref="G780:H780"/>
    <mergeCell ref="A781:H781"/>
    <mergeCell ref="A782:I782"/>
    <mergeCell ref="A783:H783"/>
    <mergeCell ref="A777:H777"/>
    <mergeCell ref="A778:A779"/>
    <mergeCell ref="B778:B779"/>
    <mergeCell ref="C778:D778"/>
    <mergeCell ref="E778:F779"/>
    <mergeCell ref="G778:H779"/>
    <mergeCell ref="D773:F773"/>
    <mergeCell ref="G773:H773"/>
    <mergeCell ref="A774:H774"/>
    <mergeCell ref="D775:F775"/>
    <mergeCell ref="G775:H775"/>
    <mergeCell ref="D776:F776"/>
    <mergeCell ref="G776:H776"/>
    <mergeCell ref="D770:F770"/>
    <mergeCell ref="G770:H770"/>
    <mergeCell ref="D771:F771"/>
    <mergeCell ref="G771:H771"/>
    <mergeCell ref="D772:F772"/>
    <mergeCell ref="G772:H772"/>
    <mergeCell ref="G764:H764"/>
    <mergeCell ref="G765:H765"/>
    <mergeCell ref="A766:H766"/>
    <mergeCell ref="A767:H767"/>
    <mergeCell ref="A768:H768"/>
    <mergeCell ref="A769:H769"/>
    <mergeCell ref="A760:A761"/>
    <mergeCell ref="B760:B761"/>
    <mergeCell ref="C760:C761"/>
    <mergeCell ref="D760:F760"/>
    <mergeCell ref="G760:I760"/>
    <mergeCell ref="A763:H763"/>
    <mergeCell ref="A756:D756"/>
    <mergeCell ref="E756:H756"/>
    <mergeCell ref="A757:H757"/>
    <mergeCell ref="B758:I758"/>
    <mergeCell ref="A759:B759"/>
    <mergeCell ref="C759:F759"/>
    <mergeCell ref="G759:I759"/>
    <mergeCell ref="I750:I751"/>
    <mergeCell ref="E752:F752"/>
    <mergeCell ref="G752:H752"/>
    <mergeCell ref="A753:H753"/>
    <mergeCell ref="A754:I754"/>
    <mergeCell ref="A755:H755"/>
    <mergeCell ref="A749:H749"/>
    <mergeCell ref="A750:A751"/>
    <mergeCell ref="B750:B751"/>
    <mergeCell ref="C750:D750"/>
    <mergeCell ref="E750:F751"/>
    <mergeCell ref="G750:H751"/>
    <mergeCell ref="D745:F745"/>
    <mergeCell ref="G745:H745"/>
    <mergeCell ref="A746:H746"/>
    <mergeCell ref="D747:F747"/>
    <mergeCell ref="G747:H747"/>
    <mergeCell ref="D748:F748"/>
    <mergeCell ref="G748:H748"/>
    <mergeCell ref="D742:F742"/>
    <mergeCell ref="G742:H742"/>
    <mergeCell ref="D743:F743"/>
    <mergeCell ref="G743:H743"/>
    <mergeCell ref="D744:F744"/>
    <mergeCell ref="G744:H744"/>
    <mergeCell ref="D739:F739"/>
    <mergeCell ref="G739:H739"/>
    <mergeCell ref="D740:F740"/>
    <mergeCell ref="G740:H740"/>
    <mergeCell ref="D741:F741"/>
    <mergeCell ref="G741:H741"/>
    <mergeCell ref="D736:F736"/>
    <mergeCell ref="G736:H736"/>
    <mergeCell ref="D737:F737"/>
    <mergeCell ref="G737:H737"/>
    <mergeCell ref="D738:F738"/>
    <mergeCell ref="G738:H738"/>
    <mergeCell ref="D733:F733"/>
    <mergeCell ref="G733:H733"/>
    <mergeCell ref="D734:F734"/>
    <mergeCell ref="G734:H734"/>
    <mergeCell ref="D735:F735"/>
    <mergeCell ref="G735:H735"/>
    <mergeCell ref="D730:F730"/>
    <mergeCell ref="G730:H730"/>
    <mergeCell ref="D731:F731"/>
    <mergeCell ref="G731:H731"/>
    <mergeCell ref="D732:F732"/>
    <mergeCell ref="G732:H732"/>
    <mergeCell ref="D727:F727"/>
    <mergeCell ref="G727:H727"/>
    <mergeCell ref="D728:F728"/>
    <mergeCell ref="G728:H728"/>
    <mergeCell ref="D729:F729"/>
    <mergeCell ref="G729:H729"/>
    <mergeCell ref="D724:F724"/>
    <mergeCell ref="G724:H724"/>
    <mergeCell ref="D725:F725"/>
    <mergeCell ref="G725:H725"/>
    <mergeCell ref="D726:F726"/>
    <mergeCell ref="G726:H726"/>
    <mergeCell ref="D721:F721"/>
    <mergeCell ref="G721:H721"/>
    <mergeCell ref="D722:F722"/>
    <mergeCell ref="G722:H722"/>
    <mergeCell ref="D723:F723"/>
    <mergeCell ref="G723:H723"/>
    <mergeCell ref="D718:F718"/>
    <mergeCell ref="G718:H718"/>
    <mergeCell ref="D719:F719"/>
    <mergeCell ref="G719:H719"/>
    <mergeCell ref="D720:F720"/>
    <mergeCell ref="G720:H720"/>
    <mergeCell ref="D715:F715"/>
    <mergeCell ref="G715:H715"/>
    <mergeCell ref="D716:F716"/>
    <mergeCell ref="G716:H716"/>
    <mergeCell ref="D717:F717"/>
    <mergeCell ref="G717:H717"/>
    <mergeCell ref="G709:H709"/>
    <mergeCell ref="G710:H710"/>
    <mergeCell ref="A711:H711"/>
    <mergeCell ref="A712:H712"/>
    <mergeCell ref="A713:H713"/>
    <mergeCell ref="A714:H714"/>
    <mergeCell ref="A705:A706"/>
    <mergeCell ref="B705:B706"/>
    <mergeCell ref="C705:C706"/>
    <mergeCell ref="D705:F705"/>
    <mergeCell ref="G705:I705"/>
    <mergeCell ref="A708:H708"/>
    <mergeCell ref="A701:D701"/>
    <mergeCell ref="E701:H701"/>
    <mergeCell ref="A702:H702"/>
    <mergeCell ref="B703:I703"/>
    <mergeCell ref="A704:B704"/>
    <mergeCell ref="C704:F704"/>
    <mergeCell ref="G704:I704"/>
    <mergeCell ref="I695:I696"/>
    <mergeCell ref="E697:F697"/>
    <mergeCell ref="G697:H697"/>
    <mergeCell ref="A698:H698"/>
    <mergeCell ref="A699:I699"/>
    <mergeCell ref="A700:H700"/>
    <mergeCell ref="D693:F693"/>
    <mergeCell ref="G693:H693"/>
    <mergeCell ref="A694:H694"/>
    <mergeCell ref="A695:A696"/>
    <mergeCell ref="B695:B696"/>
    <mergeCell ref="C695:D695"/>
    <mergeCell ref="E695:F696"/>
    <mergeCell ref="G695:H696"/>
    <mergeCell ref="D689:F689"/>
    <mergeCell ref="G689:H689"/>
    <mergeCell ref="D690:F690"/>
    <mergeCell ref="G690:H690"/>
    <mergeCell ref="A691:H691"/>
    <mergeCell ref="D692:F692"/>
    <mergeCell ref="G692:H692"/>
    <mergeCell ref="D686:F686"/>
    <mergeCell ref="G686:H686"/>
    <mergeCell ref="D687:F687"/>
    <mergeCell ref="G687:H687"/>
    <mergeCell ref="D688:F688"/>
    <mergeCell ref="G688:H688"/>
    <mergeCell ref="D683:F683"/>
    <mergeCell ref="G683:H683"/>
    <mergeCell ref="D684:F684"/>
    <mergeCell ref="G684:H684"/>
    <mergeCell ref="D685:F685"/>
    <mergeCell ref="G685:H685"/>
    <mergeCell ref="D680:F680"/>
    <mergeCell ref="G680:H680"/>
    <mergeCell ref="D681:F681"/>
    <mergeCell ref="G681:H681"/>
    <mergeCell ref="D682:F682"/>
    <mergeCell ref="G682:H682"/>
    <mergeCell ref="D677:F677"/>
    <mergeCell ref="G677:H677"/>
    <mergeCell ref="D678:F678"/>
    <mergeCell ref="G678:H678"/>
    <mergeCell ref="D679:F679"/>
    <mergeCell ref="G679:H679"/>
    <mergeCell ref="D674:F674"/>
    <mergeCell ref="G674:H674"/>
    <mergeCell ref="D675:F675"/>
    <mergeCell ref="G675:H675"/>
    <mergeCell ref="D676:F676"/>
    <mergeCell ref="G676:H676"/>
    <mergeCell ref="D671:F671"/>
    <mergeCell ref="G671:H671"/>
    <mergeCell ref="D672:F672"/>
    <mergeCell ref="G672:H672"/>
    <mergeCell ref="D673:F673"/>
    <mergeCell ref="G673:H673"/>
    <mergeCell ref="G665:H665"/>
    <mergeCell ref="G666:H666"/>
    <mergeCell ref="A667:H667"/>
    <mergeCell ref="A668:H668"/>
    <mergeCell ref="A669:H669"/>
    <mergeCell ref="A670:H670"/>
    <mergeCell ref="A661:A662"/>
    <mergeCell ref="B661:B662"/>
    <mergeCell ref="C661:C662"/>
    <mergeCell ref="D661:F661"/>
    <mergeCell ref="G661:I661"/>
    <mergeCell ref="A664:H664"/>
    <mergeCell ref="A657:D657"/>
    <mergeCell ref="E657:H657"/>
    <mergeCell ref="A658:H658"/>
    <mergeCell ref="B659:I659"/>
    <mergeCell ref="A660:B660"/>
    <mergeCell ref="C660:F660"/>
    <mergeCell ref="G660:I660"/>
    <mergeCell ref="I651:I652"/>
    <mergeCell ref="E653:F653"/>
    <mergeCell ref="G653:H653"/>
    <mergeCell ref="A654:H654"/>
    <mergeCell ref="A655:I655"/>
    <mergeCell ref="A656:H656"/>
    <mergeCell ref="D649:F649"/>
    <mergeCell ref="G649:H649"/>
    <mergeCell ref="A650:H650"/>
    <mergeCell ref="A651:A652"/>
    <mergeCell ref="B651:B652"/>
    <mergeCell ref="C651:D651"/>
    <mergeCell ref="E651:F652"/>
    <mergeCell ref="G651:H652"/>
    <mergeCell ref="D645:F645"/>
    <mergeCell ref="G645:H645"/>
    <mergeCell ref="D646:F646"/>
    <mergeCell ref="G646:H646"/>
    <mergeCell ref="A647:H647"/>
    <mergeCell ref="D648:F648"/>
    <mergeCell ref="G648:H648"/>
    <mergeCell ref="D642:F642"/>
    <mergeCell ref="G642:H642"/>
    <mergeCell ref="D643:F643"/>
    <mergeCell ref="G643:H643"/>
    <mergeCell ref="D644:F644"/>
    <mergeCell ref="G644:H644"/>
    <mergeCell ref="D639:F639"/>
    <mergeCell ref="G639:H639"/>
    <mergeCell ref="D640:F640"/>
    <mergeCell ref="G640:H640"/>
    <mergeCell ref="D641:F641"/>
    <mergeCell ref="G641:H641"/>
    <mergeCell ref="D636:F636"/>
    <mergeCell ref="G636:H636"/>
    <mergeCell ref="D637:F637"/>
    <mergeCell ref="G637:H637"/>
    <mergeCell ref="D638:F638"/>
    <mergeCell ref="G638:H638"/>
    <mergeCell ref="D633:F633"/>
    <mergeCell ref="G633:H633"/>
    <mergeCell ref="D634:F634"/>
    <mergeCell ref="G634:H634"/>
    <mergeCell ref="D635:F635"/>
    <mergeCell ref="G635:H635"/>
    <mergeCell ref="D630:F630"/>
    <mergeCell ref="G630:H630"/>
    <mergeCell ref="D631:F631"/>
    <mergeCell ref="G631:H631"/>
    <mergeCell ref="D632:F632"/>
    <mergeCell ref="G632:H632"/>
    <mergeCell ref="D627:F627"/>
    <mergeCell ref="G627:H627"/>
    <mergeCell ref="D628:F628"/>
    <mergeCell ref="G628:H628"/>
    <mergeCell ref="D629:F629"/>
    <mergeCell ref="G629:H629"/>
    <mergeCell ref="G621:H621"/>
    <mergeCell ref="G622:H622"/>
    <mergeCell ref="A623:H623"/>
    <mergeCell ref="A624:H624"/>
    <mergeCell ref="A625:H625"/>
    <mergeCell ref="A626:H626"/>
    <mergeCell ref="A617:A618"/>
    <mergeCell ref="B617:B618"/>
    <mergeCell ref="C617:C618"/>
    <mergeCell ref="D617:F617"/>
    <mergeCell ref="G617:I617"/>
    <mergeCell ref="A620:H620"/>
    <mergeCell ref="A612:D612"/>
    <mergeCell ref="E612:H612"/>
    <mergeCell ref="A613:H613"/>
    <mergeCell ref="B615:I615"/>
    <mergeCell ref="A616:B616"/>
    <mergeCell ref="C616:F616"/>
    <mergeCell ref="G616:I616"/>
    <mergeCell ref="I606:I607"/>
    <mergeCell ref="E608:F608"/>
    <mergeCell ref="G608:H608"/>
    <mergeCell ref="A609:H609"/>
    <mergeCell ref="A610:I610"/>
    <mergeCell ref="A611:H611"/>
    <mergeCell ref="A605:H605"/>
    <mergeCell ref="A606:A607"/>
    <mergeCell ref="B606:B607"/>
    <mergeCell ref="C606:D606"/>
    <mergeCell ref="E606:F607"/>
    <mergeCell ref="G606:H607"/>
    <mergeCell ref="D601:F601"/>
    <mergeCell ref="G601:H601"/>
    <mergeCell ref="A602:H602"/>
    <mergeCell ref="D603:F603"/>
    <mergeCell ref="G603:H603"/>
    <mergeCell ref="D604:F604"/>
    <mergeCell ref="G604:H604"/>
    <mergeCell ref="D598:F598"/>
    <mergeCell ref="G598:H598"/>
    <mergeCell ref="D599:F599"/>
    <mergeCell ref="G599:H599"/>
    <mergeCell ref="D600:F600"/>
    <mergeCell ref="G600:H600"/>
    <mergeCell ref="D595:F595"/>
    <mergeCell ref="G595:H595"/>
    <mergeCell ref="D596:F596"/>
    <mergeCell ref="G596:H596"/>
    <mergeCell ref="D597:F597"/>
    <mergeCell ref="G597:H597"/>
    <mergeCell ref="D592:F592"/>
    <mergeCell ref="G592:H592"/>
    <mergeCell ref="D593:F593"/>
    <mergeCell ref="G593:H593"/>
    <mergeCell ref="D594:F594"/>
    <mergeCell ref="G594:H594"/>
    <mergeCell ref="G586:H586"/>
    <mergeCell ref="G587:H587"/>
    <mergeCell ref="A588:H588"/>
    <mergeCell ref="A589:H589"/>
    <mergeCell ref="A590:H590"/>
    <mergeCell ref="A591:H591"/>
    <mergeCell ref="A582:A583"/>
    <mergeCell ref="B582:B583"/>
    <mergeCell ref="C582:C583"/>
    <mergeCell ref="D582:F582"/>
    <mergeCell ref="G582:I582"/>
    <mergeCell ref="A585:H585"/>
    <mergeCell ref="A578:D578"/>
    <mergeCell ref="E578:H578"/>
    <mergeCell ref="A579:H579"/>
    <mergeCell ref="B580:I580"/>
    <mergeCell ref="A581:B581"/>
    <mergeCell ref="C581:F581"/>
    <mergeCell ref="G581:I581"/>
    <mergeCell ref="I572:I573"/>
    <mergeCell ref="E574:F574"/>
    <mergeCell ref="G574:H574"/>
    <mergeCell ref="A575:H575"/>
    <mergeCell ref="A576:I576"/>
    <mergeCell ref="A577:H577"/>
    <mergeCell ref="A571:H571"/>
    <mergeCell ref="A572:A573"/>
    <mergeCell ref="B572:B573"/>
    <mergeCell ref="C572:D572"/>
    <mergeCell ref="E572:F573"/>
    <mergeCell ref="G572:H573"/>
    <mergeCell ref="D567:F567"/>
    <mergeCell ref="G567:H567"/>
    <mergeCell ref="A568:H568"/>
    <mergeCell ref="D569:F569"/>
    <mergeCell ref="G569:H569"/>
    <mergeCell ref="D570:F570"/>
    <mergeCell ref="G570:H570"/>
    <mergeCell ref="D564:F564"/>
    <mergeCell ref="G564:H564"/>
    <mergeCell ref="D565:F565"/>
    <mergeCell ref="G565:H565"/>
    <mergeCell ref="D566:F566"/>
    <mergeCell ref="G566:H566"/>
    <mergeCell ref="D561:F561"/>
    <mergeCell ref="G561:H561"/>
    <mergeCell ref="D562:F562"/>
    <mergeCell ref="G562:H562"/>
    <mergeCell ref="D563:F563"/>
    <mergeCell ref="G563:H563"/>
    <mergeCell ref="D558:F558"/>
    <mergeCell ref="G558:H558"/>
    <mergeCell ref="D559:F559"/>
    <mergeCell ref="G559:H559"/>
    <mergeCell ref="D560:F560"/>
    <mergeCell ref="G560:H560"/>
    <mergeCell ref="G552:H552"/>
    <mergeCell ref="G553:H553"/>
    <mergeCell ref="A554:H554"/>
    <mergeCell ref="A555:H555"/>
    <mergeCell ref="A556:H556"/>
    <mergeCell ref="A557:H557"/>
    <mergeCell ref="A548:A549"/>
    <mergeCell ref="B548:B549"/>
    <mergeCell ref="C548:C549"/>
    <mergeCell ref="D548:F548"/>
    <mergeCell ref="G548:I548"/>
    <mergeCell ref="A551:H551"/>
    <mergeCell ref="A544:D544"/>
    <mergeCell ref="E544:H544"/>
    <mergeCell ref="A545:H545"/>
    <mergeCell ref="B546:I546"/>
    <mergeCell ref="A547:B547"/>
    <mergeCell ref="C547:F547"/>
    <mergeCell ref="G547:I547"/>
    <mergeCell ref="I538:I539"/>
    <mergeCell ref="E540:F540"/>
    <mergeCell ref="G540:H540"/>
    <mergeCell ref="A541:H541"/>
    <mergeCell ref="A542:I542"/>
    <mergeCell ref="A543:H543"/>
    <mergeCell ref="D536:F536"/>
    <mergeCell ref="G536:H536"/>
    <mergeCell ref="A537:H537"/>
    <mergeCell ref="A538:A539"/>
    <mergeCell ref="B538:B539"/>
    <mergeCell ref="C538:D538"/>
    <mergeCell ref="E538:F539"/>
    <mergeCell ref="G538:H539"/>
    <mergeCell ref="D532:F532"/>
    <mergeCell ref="G532:H532"/>
    <mergeCell ref="D533:F533"/>
    <mergeCell ref="G533:H533"/>
    <mergeCell ref="A534:H534"/>
    <mergeCell ref="D535:F535"/>
    <mergeCell ref="G535:H535"/>
    <mergeCell ref="D529:F529"/>
    <mergeCell ref="G529:H529"/>
    <mergeCell ref="D530:F530"/>
    <mergeCell ref="G530:H530"/>
    <mergeCell ref="D531:F531"/>
    <mergeCell ref="G531:H531"/>
    <mergeCell ref="G523:H523"/>
    <mergeCell ref="G524:H524"/>
    <mergeCell ref="A525:H525"/>
    <mergeCell ref="A526:H526"/>
    <mergeCell ref="A527:H527"/>
    <mergeCell ref="A528:H528"/>
    <mergeCell ref="A519:A520"/>
    <mergeCell ref="B519:B520"/>
    <mergeCell ref="C519:C520"/>
    <mergeCell ref="D519:F519"/>
    <mergeCell ref="G519:I519"/>
    <mergeCell ref="A522:H522"/>
    <mergeCell ref="A515:D515"/>
    <mergeCell ref="E515:H515"/>
    <mergeCell ref="A516:H516"/>
    <mergeCell ref="B517:I517"/>
    <mergeCell ref="A518:B518"/>
    <mergeCell ref="C518:F518"/>
    <mergeCell ref="G518:I518"/>
    <mergeCell ref="I509:I510"/>
    <mergeCell ref="E511:F511"/>
    <mergeCell ref="G511:H511"/>
    <mergeCell ref="A512:H512"/>
    <mergeCell ref="A513:I513"/>
    <mergeCell ref="A514:H514"/>
    <mergeCell ref="A508:H508"/>
    <mergeCell ref="A509:A510"/>
    <mergeCell ref="B509:B510"/>
    <mergeCell ref="C509:D509"/>
    <mergeCell ref="E509:F510"/>
    <mergeCell ref="G509:H510"/>
    <mergeCell ref="D504:F504"/>
    <mergeCell ref="G504:H504"/>
    <mergeCell ref="A505:H505"/>
    <mergeCell ref="D506:F506"/>
    <mergeCell ref="G506:H506"/>
    <mergeCell ref="D507:F507"/>
    <mergeCell ref="G507:H507"/>
    <mergeCell ref="D501:F501"/>
    <mergeCell ref="G501:H501"/>
    <mergeCell ref="D502:F502"/>
    <mergeCell ref="G502:H502"/>
    <mergeCell ref="D503:F503"/>
    <mergeCell ref="G503:H503"/>
    <mergeCell ref="D498:F498"/>
    <mergeCell ref="G498:H498"/>
    <mergeCell ref="D499:F499"/>
    <mergeCell ref="G499:H499"/>
    <mergeCell ref="D500:F500"/>
    <mergeCell ref="G500:H500"/>
    <mergeCell ref="D495:F495"/>
    <mergeCell ref="G495:H495"/>
    <mergeCell ref="D496:F496"/>
    <mergeCell ref="G496:H496"/>
    <mergeCell ref="D497:F497"/>
    <mergeCell ref="G497:H497"/>
    <mergeCell ref="G489:H489"/>
    <mergeCell ref="G490:H490"/>
    <mergeCell ref="A491:H491"/>
    <mergeCell ref="A492:H492"/>
    <mergeCell ref="A493:H493"/>
    <mergeCell ref="A494:H494"/>
    <mergeCell ref="A485:A486"/>
    <mergeCell ref="B485:B486"/>
    <mergeCell ref="C485:C486"/>
    <mergeCell ref="D485:F485"/>
    <mergeCell ref="G485:I485"/>
    <mergeCell ref="A488:H488"/>
    <mergeCell ref="A481:D481"/>
    <mergeCell ref="E481:H481"/>
    <mergeCell ref="A482:H482"/>
    <mergeCell ref="B483:I483"/>
    <mergeCell ref="A484:B484"/>
    <mergeCell ref="C484:F484"/>
    <mergeCell ref="G484:I484"/>
    <mergeCell ref="I475:I476"/>
    <mergeCell ref="E477:F477"/>
    <mergeCell ref="G477:H477"/>
    <mergeCell ref="A478:H478"/>
    <mergeCell ref="A479:I479"/>
    <mergeCell ref="A480:H480"/>
    <mergeCell ref="D473:F473"/>
    <mergeCell ref="G473:H473"/>
    <mergeCell ref="A474:H474"/>
    <mergeCell ref="A475:A476"/>
    <mergeCell ref="B475:B476"/>
    <mergeCell ref="C475:D475"/>
    <mergeCell ref="E475:F476"/>
    <mergeCell ref="G475:H476"/>
    <mergeCell ref="D469:F469"/>
    <mergeCell ref="G469:H469"/>
    <mergeCell ref="D470:F470"/>
    <mergeCell ref="G470:H470"/>
    <mergeCell ref="A471:H471"/>
    <mergeCell ref="D472:F472"/>
    <mergeCell ref="G472:H472"/>
    <mergeCell ref="D466:F466"/>
    <mergeCell ref="G466:H466"/>
    <mergeCell ref="D467:F467"/>
    <mergeCell ref="G467:H467"/>
    <mergeCell ref="D468:F468"/>
    <mergeCell ref="G468:H468"/>
    <mergeCell ref="G460:H460"/>
    <mergeCell ref="G461:H461"/>
    <mergeCell ref="A462:H462"/>
    <mergeCell ref="A463:H463"/>
    <mergeCell ref="A464:H464"/>
    <mergeCell ref="A465:H465"/>
    <mergeCell ref="A456:A457"/>
    <mergeCell ref="B456:B457"/>
    <mergeCell ref="C456:C457"/>
    <mergeCell ref="D456:F456"/>
    <mergeCell ref="G456:I456"/>
    <mergeCell ref="A459:H459"/>
    <mergeCell ref="A452:D452"/>
    <mergeCell ref="E452:H452"/>
    <mergeCell ref="A453:H453"/>
    <mergeCell ref="B454:I454"/>
    <mergeCell ref="A455:B455"/>
    <mergeCell ref="C455:F455"/>
    <mergeCell ref="G455:I455"/>
    <mergeCell ref="I446:I447"/>
    <mergeCell ref="E448:F448"/>
    <mergeCell ref="G448:H448"/>
    <mergeCell ref="A449:H449"/>
    <mergeCell ref="A450:I450"/>
    <mergeCell ref="A451:H451"/>
    <mergeCell ref="D444:F444"/>
    <mergeCell ref="G444:H444"/>
    <mergeCell ref="A445:H445"/>
    <mergeCell ref="A446:A447"/>
    <mergeCell ref="B446:B447"/>
    <mergeCell ref="C446:D446"/>
    <mergeCell ref="E446:F447"/>
    <mergeCell ref="G446:H447"/>
    <mergeCell ref="D440:F440"/>
    <mergeCell ref="G440:H440"/>
    <mergeCell ref="D441:F441"/>
    <mergeCell ref="G441:H441"/>
    <mergeCell ref="A442:H442"/>
    <mergeCell ref="D443:F443"/>
    <mergeCell ref="G443:H443"/>
    <mergeCell ref="D437:F437"/>
    <mergeCell ref="G437:H437"/>
    <mergeCell ref="D438:F438"/>
    <mergeCell ref="G438:H438"/>
    <mergeCell ref="D439:F439"/>
    <mergeCell ref="G439:H439"/>
    <mergeCell ref="G431:H431"/>
    <mergeCell ref="G432:H432"/>
    <mergeCell ref="A433:H433"/>
    <mergeCell ref="A434:H434"/>
    <mergeCell ref="A435:H435"/>
    <mergeCell ref="A436:H436"/>
    <mergeCell ref="A427:A428"/>
    <mergeCell ref="B427:B428"/>
    <mergeCell ref="C427:C428"/>
    <mergeCell ref="D427:F427"/>
    <mergeCell ref="G427:I427"/>
    <mergeCell ref="A430:H430"/>
    <mergeCell ref="A423:D423"/>
    <mergeCell ref="E423:H423"/>
    <mergeCell ref="A424:H424"/>
    <mergeCell ref="B425:I425"/>
    <mergeCell ref="A426:B426"/>
    <mergeCell ref="C426:F426"/>
    <mergeCell ref="G426:I426"/>
    <mergeCell ref="I417:I418"/>
    <mergeCell ref="E419:F419"/>
    <mergeCell ref="G419:H419"/>
    <mergeCell ref="A420:H420"/>
    <mergeCell ref="A421:I421"/>
    <mergeCell ref="A422:H422"/>
    <mergeCell ref="D415:F415"/>
    <mergeCell ref="G415:H415"/>
    <mergeCell ref="A416:H416"/>
    <mergeCell ref="A417:A418"/>
    <mergeCell ref="B417:B418"/>
    <mergeCell ref="C417:D417"/>
    <mergeCell ref="E417:F418"/>
    <mergeCell ref="G417:H418"/>
    <mergeCell ref="D411:F411"/>
    <mergeCell ref="G411:H411"/>
    <mergeCell ref="D412:F412"/>
    <mergeCell ref="G412:H412"/>
    <mergeCell ref="A413:H413"/>
    <mergeCell ref="D414:F414"/>
    <mergeCell ref="G414:H414"/>
    <mergeCell ref="D408:F408"/>
    <mergeCell ref="G408:H408"/>
    <mergeCell ref="D409:F409"/>
    <mergeCell ref="G409:H409"/>
    <mergeCell ref="D410:F410"/>
    <mergeCell ref="G410:H410"/>
    <mergeCell ref="G402:H402"/>
    <mergeCell ref="G403:H403"/>
    <mergeCell ref="A404:H404"/>
    <mergeCell ref="A405:H405"/>
    <mergeCell ref="A406:H406"/>
    <mergeCell ref="A407:H407"/>
    <mergeCell ref="A398:A399"/>
    <mergeCell ref="B398:B399"/>
    <mergeCell ref="C398:C399"/>
    <mergeCell ref="D398:F398"/>
    <mergeCell ref="G398:I398"/>
    <mergeCell ref="A401:H401"/>
    <mergeCell ref="A394:D394"/>
    <mergeCell ref="E394:H394"/>
    <mergeCell ref="A395:H395"/>
    <mergeCell ref="B396:I396"/>
    <mergeCell ref="A397:B397"/>
    <mergeCell ref="C397:F397"/>
    <mergeCell ref="G397:I397"/>
    <mergeCell ref="I388:I389"/>
    <mergeCell ref="E390:F390"/>
    <mergeCell ref="G390:H390"/>
    <mergeCell ref="A391:H391"/>
    <mergeCell ref="A392:I392"/>
    <mergeCell ref="A393:H393"/>
    <mergeCell ref="D386:F386"/>
    <mergeCell ref="G386:H386"/>
    <mergeCell ref="A387:H387"/>
    <mergeCell ref="A388:A389"/>
    <mergeCell ref="B388:B389"/>
    <mergeCell ref="C388:D388"/>
    <mergeCell ref="E388:F389"/>
    <mergeCell ref="G388:H389"/>
    <mergeCell ref="D382:F382"/>
    <mergeCell ref="G382:H382"/>
    <mergeCell ref="D383:F383"/>
    <mergeCell ref="G383:H383"/>
    <mergeCell ref="A384:H384"/>
    <mergeCell ref="D385:F385"/>
    <mergeCell ref="G385:H385"/>
    <mergeCell ref="A378:H378"/>
    <mergeCell ref="D379:F379"/>
    <mergeCell ref="G379:H379"/>
    <mergeCell ref="D380:F380"/>
    <mergeCell ref="G380:H380"/>
    <mergeCell ref="D381:F381"/>
    <mergeCell ref="G381:H381"/>
    <mergeCell ref="A372:H372"/>
    <mergeCell ref="G373:H373"/>
    <mergeCell ref="G374:H374"/>
    <mergeCell ref="A375:H375"/>
    <mergeCell ref="A376:H376"/>
    <mergeCell ref="A377:H377"/>
    <mergeCell ref="A366:H366"/>
    <mergeCell ref="B367:I367"/>
    <mergeCell ref="A368:B368"/>
    <mergeCell ref="C368:F368"/>
    <mergeCell ref="G368:I368"/>
    <mergeCell ref="A369:A370"/>
    <mergeCell ref="B369:B370"/>
    <mergeCell ref="C369:C370"/>
    <mergeCell ref="D369:F369"/>
    <mergeCell ref="G369:I369"/>
    <mergeCell ref="E361:F361"/>
    <mergeCell ref="G361:H361"/>
    <mergeCell ref="A362:H362"/>
    <mergeCell ref="A363:I363"/>
    <mergeCell ref="A364:H364"/>
    <mergeCell ref="A365:D365"/>
    <mergeCell ref="E365:H365"/>
    <mergeCell ref="A359:A360"/>
    <mergeCell ref="B359:B360"/>
    <mergeCell ref="C359:D359"/>
    <mergeCell ref="E359:F360"/>
    <mergeCell ref="G359:H360"/>
    <mergeCell ref="I359:I360"/>
    <mergeCell ref="A355:H355"/>
    <mergeCell ref="D356:F356"/>
    <mergeCell ref="G356:H356"/>
    <mergeCell ref="D357:F357"/>
    <mergeCell ref="G357:H357"/>
    <mergeCell ref="A358:H358"/>
    <mergeCell ref="D352:F352"/>
    <mergeCell ref="G352:H352"/>
    <mergeCell ref="D353:F353"/>
    <mergeCell ref="G353:H353"/>
    <mergeCell ref="D354:F354"/>
    <mergeCell ref="G354:H354"/>
    <mergeCell ref="A348:H348"/>
    <mergeCell ref="D349:F349"/>
    <mergeCell ref="G349:H349"/>
    <mergeCell ref="D350:F350"/>
    <mergeCell ref="G350:H350"/>
    <mergeCell ref="D351:F351"/>
    <mergeCell ref="G351:H351"/>
    <mergeCell ref="A342:H342"/>
    <mergeCell ref="G343:H343"/>
    <mergeCell ref="G344:H344"/>
    <mergeCell ref="A345:H345"/>
    <mergeCell ref="A346:H346"/>
    <mergeCell ref="A347:H347"/>
    <mergeCell ref="A336:H336"/>
    <mergeCell ref="B337:I337"/>
    <mergeCell ref="A338:B338"/>
    <mergeCell ref="C338:F338"/>
    <mergeCell ref="G338:I338"/>
    <mergeCell ref="A339:A340"/>
    <mergeCell ref="B339:B340"/>
    <mergeCell ref="C339:C340"/>
    <mergeCell ref="D339:F339"/>
    <mergeCell ref="G339:I339"/>
    <mergeCell ref="E331:F331"/>
    <mergeCell ref="G331:H331"/>
    <mergeCell ref="A332:H332"/>
    <mergeCell ref="A333:I333"/>
    <mergeCell ref="A334:H334"/>
    <mergeCell ref="A335:D335"/>
    <mergeCell ref="E335:H335"/>
    <mergeCell ref="A329:A330"/>
    <mergeCell ref="B329:B330"/>
    <mergeCell ref="C329:D329"/>
    <mergeCell ref="E329:F330"/>
    <mergeCell ref="G329:H330"/>
    <mergeCell ref="I329:I330"/>
    <mergeCell ref="A325:H325"/>
    <mergeCell ref="D326:F326"/>
    <mergeCell ref="G326:H326"/>
    <mergeCell ref="D327:F327"/>
    <mergeCell ref="G327:H327"/>
    <mergeCell ref="A328:H328"/>
    <mergeCell ref="D322:F322"/>
    <mergeCell ref="G322:H322"/>
    <mergeCell ref="D323:F323"/>
    <mergeCell ref="G323:H323"/>
    <mergeCell ref="D324:F324"/>
    <mergeCell ref="G324:H324"/>
    <mergeCell ref="A318:H318"/>
    <mergeCell ref="D319:F319"/>
    <mergeCell ref="G319:H319"/>
    <mergeCell ref="D320:F320"/>
    <mergeCell ref="G320:H320"/>
    <mergeCell ref="D321:F321"/>
    <mergeCell ref="G321:H321"/>
    <mergeCell ref="A312:H312"/>
    <mergeCell ref="G313:H313"/>
    <mergeCell ref="G314:H314"/>
    <mergeCell ref="A315:H315"/>
    <mergeCell ref="A316:H316"/>
    <mergeCell ref="A317:H317"/>
    <mergeCell ref="A306:H306"/>
    <mergeCell ref="B307:I307"/>
    <mergeCell ref="A308:B308"/>
    <mergeCell ref="C308:F308"/>
    <mergeCell ref="G308:I308"/>
    <mergeCell ref="A309:A310"/>
    <mergeCell ref="B309:B310"/>
    <mergeCell ref="C309:C310"/>
    <mergeCell ref="D309:F309"/>
    <mergeCell ref="G309:I309"/>
    <mergeCell ref="E301:F301"/>
    <mergeCell ref="G301:H301"/>
    <mergeCell ref="A302:H302"/>
    <mergeCell ref="A303:I303"/>
    <mergeCell ref="A304:H304"/>
    <mergeCell ref="A305:D305"/>
    <mergeCell ref="E305:H305"/>
    <mergeCell ref="A299:A300"/>
    <mergeCell ref="B299:B300"/>
    <mergeCell ref="C299:D299"/>
    <mergeCell ref="E299:F300"/>
    <mergeCell ref="G299:H300"/>
    <mergeCell ref="I299:I300"/>
    <mergeCell ref="A295:H295"/>
    <mergeCell ref="D296:F296"/>
    <mergeCell ref="G296:H296"/>
    <mergeCell ref="D297:F297"/>
    <mergeCell ref="G297:H297"/>
    <mergeCell ref="A298:H298"/>
    <mergeCell ref="D292:F292"/>
    <mergeCell ref="G292:H292"/>
    <mergeCell ref="D293:F293"/>
    <mergeCell ref="G293:H293"/>
    <mergeCell ref="D294:F294"/>
    <mergeCell ref="G294:H294"/>
    <mergeCell ref="D289:F289"/>
    <mergeCell ref="G289:H289"/>
    <mergeCell ref="D290:F290"/>
    <mergeCell ref="G290:H290"/>
    <mergeCell ref="D291:F291"/>
    <mergeCell ref="G291:H291"/>
    <mergeCell ref="G283:H283"/>
    <mergeCell ref="G284:H284"/>
    <mergeCell ref="A285:H285"/>
    <mergeCell ref="A286:H286"/>
    <mergeCell ref="A287:H287"/>
    <mergeCell ref="A288:H288"/>
    <mergeCell ref="A279:A280"/>
    <mergeCell ref="B279:B280"/>
    <mergeCell ref="C279:C280"/>
    <mergeCell ref="D279:F279"/>
    <mergeCell ref="G279:I279"/>
    <mergeCell ref="A282:H282"/>
    <mergeCell ref="A275:D275"/>
    <mergeCell ref="E275:H275"/>
    <mergeCell ref="A276:H276"/>
    <mergeCell ref="B277:I277"/>
    <mergeCell ref="A278:B278"/>
    <mergeCell ref="C278:F278"/>
    <mergeCell ref="G278:I278"/>
    <mergeCell ref="I269:I270"/>
    <mergeCell ref="E271:F271"/>
    <mergeCell ref="G271:H271"/>
    <mergeCell ref="A272:H272"/>
    <mergeCell ref="A273:I273"/>
    <mergeCell ref="A274:H274"/>
    <mergeCell ref="D267:F267"/>
    <mergeCell ref="G267:H267"/>
    <mergeCell ref="A268:H268"/>
    <mergeCell ref="A269:A270"/>
    <mergeCell ref="B269:B270"/>
    <mergeCell ref="C269:D269"/>
    <mergeCell ref="E269:F270"/>
    <mergeCell ref="G269:H270"/>
    <mergeCell ref="D263:F263"/>
    <mergeCell ref="G263:H263"/>
    <mergeCell ref="D264:F264"/>
    <mergeCell ref="G264:H264"/>
    <mergeCell ref="A265:H265"/>
    <mergeCell ref="D266:F266"/>
    <mergeCell ref="G266:H266"/>
    <mergeCell ref="D260:F260"/>
    <mergeCell ref="G260:H260"/>
    <mergeCell ref="D261:F261"/>
    <mergeCell ref="G261:H261"/>
    <mergeCell ref="D262:F262"/>
    <mergeCell ref="G262:H262"/>
    <mergeCell ref="G254:H254"/>
    <mergeCell ref="G255:H255"/>
    <mergeCell ref="A256:H256"/>
    <mergeCell ref="A257:H257"/>
    <mergeCell ref="A258:H258"/>
    <mergeCell ref="A259:H259"/>
    <mergeCell ref="A250:A251"/>
    <mergeCell ref="B250:B251"/>
    <mergeCell ref="C250:C251"/>
    <mergeCell ref="D250:F250"/>
    <mergeCell ref="G250:I250"/>
    <mergeCell ref="A253:H253"/>
    <mergeCell ref="A246:D246"/>
    <mergeCell ref="E246:H246"/>
    <mergeCell ref="A247:H247"/>
    <mergeCell ref="B248:I248"/>
    <mergeCell ref="A249:B249"/>
    <mergeCell ref="C249:F249"/>
    <mergeCell ref="G249:I249"/>
    <mergeCell ref="I240:I241"/>
    <mergeCell ref="E242:F242"/>
    <mergeCell ref="G242:H242"/>
    <mergeCell ref="A243:H243"/>
    <mergeCell ref="A244:I244"/>
    <mergeCell ref="A245:H245"/>
    <mergeCell ref="D238:F238"/>
    <mergeCell ref="G238:H238"/>
    <mergeCell ref="A239:H239"/>
    <mergeCell ref="A240:A241"/>
    <mergeCell ref="B240:B241"/>
    <mergeCell ref="C240:D240"/>
    <mergeCell ref="E240:F241"/>
    <mergeCell ref="G240:H241"/>
    <mergeCell ref="D234:F234"/>
    <mergeCell ref="G234:H234"/>
    <mergeCell ref="D235:F235"/>
    <mergeCell ref="G235:H235"/>
    <mergeCell ref="A236:H236"/>
    <mergeCell ref="D237:F237"/>
    <mergeCell ref="G237:H237"/>
    <mergeCell ref="D231:F231"/>
    <mergeCell ref="G231:H231"/>
    <mergeCell ref="D232:F232"/>
    <mergeCell ref="G232:H232"/>
    <mergeCell ref="D233:F233"/>
    <mergeCell ref="G233:H233"/>
    <mergeCell ref="G225:H225"/>
    <mergeCell ref="G226:H226"/>
    <mergeCell ref="A227:H227"/>
    <mergeCell ref="A228:H228"/>
    <mergeCell ref="A229:H229"/>
    <mergeCell ref="A230:H230"/>
    <mergeCell ref="A221:A222"/>
    <mergeCell ref="B221:B222"/>
    <mergeCell ref="C221:C222"/>
    <mergeCell ref="D221:F221"/>
    <mergeCell ref="G221:I221"/>
    <mergeCell ref="A224:H224"/>
    <mergeCell ref="A217:D217"/>
    <mergeCell ref="E217:H217"/>
    <mergeCell ref="A218:H218"/>
    <mergeCell ref="B219:I219"/>
    <mergeCell ref="A220:B220"/>
    <mergeCell ref="C220:F220"/>
    <mergeCell ref="G220:I220"/>
    <mergeCell ref="I211:I212"/>
    <mergeCell ref="E213:F213"/>
    <mergeCell ref="G213:H213"/>
    <mergeCell ref="A214:H214"/>
    <mergeCell ref="A215:I215"/>
    <mergeCell ref="A216:H216"/>
    <mergeCell ref="D209:F209"/>
    <mergeCell ref="G209:H209"/>
    <mergeCell ref="A210:H210"/>
    <mergeCell ref="A211:A212"/>
    <mergeCell ref="B211:B212"/>
    <mergeCell ref="C211:D211"/>
    <mergeCell ref="E211:F212"/>
    <mergeCell ref="G211:H212"/>
    <mergeCell ref="D205:F205"/>
    <mergeCell ref="G205:H205"/>
    <mergeCell ref="D206:F206"/>
    <mergeCell ref="G206:H206"/>
    <mergeCell ref="A207:H207"/>
    <mergeCell ref="D208:F208"/>
    <mergeCell ref="G208:H208"/>
    <mergeCell ref="D202:F202"/>
    <mergeCell ref="G202:H202"/>
    <mergeCell ref="D203:F203"/>
    <mergeCell ref="G203:H203"/>
    <mergeCell ref="D204:F204"/>
    <mergeCell ref="G204:H204"/>
    <mergeCell ref="G196:H196"/>
    <mergeCell ref="G197:H197"/>
    <mergeCell ref="A198:H198"/>
    <mergeCell ref="A199:H199"/>
    <mergeCell ref="A200:H200"/>
    <mergeCell ref="A201:H201"/>
    <mergeCell ref="A192:A193"/>
    <mergeCell ref="B192:B193"/>
    <mergeCell ref="C192:C193"/>
    <mergeCell ref="D192:F192"/>
    <mergeCell ref="G192:I192"/>
    <mergeCell ref="A195:H195"/>
    <mergeCell ref="A188:D188"/>
    <mergeCell ref="E188:H188"/>
    <mergeCell ref="A189:H189"/>
    <mergeCell ref="B190:I190"/>
    <mergeCell ref="A191:B191"/>
    <mergeCell ref="C191:F191"/>
    <mergeCell ref="G191:I191"/>
    <mergeCell ref="I182:I183"/>
    <mergeCell ref="E184:F184"/>
    <mergeCell ref="G184:H184"/>
    <mergeCell ref="A185:H185"/>
    <mergeCell ref="A186:I186"/>
    <mergeCell ref="A187:H187"/>
    <mergeCell ref="D180:F180"/>
    <mergeCell ref="G180:H180"/>
    <mergeCell ref="A181:H181"/>
    <mergeCell ref="A182:A183"/>
    <mergeCell ref="B182:B183"/>
    <mergeCell ref="C182:D182"/>
    <mergeCell ref="E182:F183"/>
    <mergeCell ref="G182:H183"/>
    <mergeCell ref="D176:F176"/>
    <mergeCell ref="G176:H176"/>
    <mergeCell ref="D177:F177"/>
    <mergeCell ref="G177:H177"/>
    <mergeCell ref="A178:H178"/>
    <mergeCell ref="D179:F179"/>
    <mergeCell ref="G179:H179"/>
    <mergeCell ref="D173:F173"/>
    <mergeCell ref="G173:H173"/>
    <mergeCell ref="D174:F174"/>
    <mergeCell ref="G174:H174"/>
    <mergeCell ref="D175:F175"/>
    <mergeCell ref="G175:H175"/>
    <mergeCell ref="G167:H167"/>
    <mergeCell ref="G168:H168"/>
    <mergeCell ref="A169:H169"/>
    <mergeCell ref="A170:H170"/>
    <mergeCell ref="A171:H171"/>
    <mergeCell ref="A172:H172"/>
    <mergeCell ref="A163:A164"/>
    <mergeCell ref="B163:B164"/>
    <mergeCell ref="C163:C164"/>
    <mergeCell ref="D163:F163"/>
    <mergeCell ref="G163:I163"/>
    <mergeCell ref="A166:H166"/>
    <mergeCell ref="A159:D159"/>
    <mergeCell ref="E159:H159"/>
    <mergeCell ref="A160:H160"/>
    <mergeCell ref="B161:I161"/>
    <mergeCell ref="A162:B162"/>
    <mergeCell ref="C162:F162"/>
    <mergeCell ref="G162:I162"/>
    <mergeCell ref="I153:I154"/>
    <mergeCell ref="E155:F155"/>
    <mergeCell ref="G155:H155"/>
    <mergeCell ref="A156:H156"/>
    <mergeCell ref="A157:I157"/>
    <mergeCell ref="A158:H158"/>
    <mergeCell ref="D150:F150"/>
    <mergeCell ref="G150:H150"/>
    <mergeCell ref="D151:F151"/>
    <mergeCell ref="G151:H151"/>
    <mergeCell ref="A152:H152"/>
    <mergeCell ref="A153:A154"/>
    <mergeCell ref="B153:B154"/>
    <mergeCell ref="C153:D153"/>
    <mergeCell ref="E153:F154"/>
    <mergeCell ref="G153:H154"/>
    <mergeCell ref="D146:F146"/>
    <mergeCell ref="G146:H146"/>
    <mergeCell ref="D147:F147"/>
    <mergeCell ref="G147:H147"/>
    <mergeCell ref="A148:H148"/>
    <mergeCell ref="D149:F149"/>
    <mergeCell ref="G149:H149"/>
    <mergeCell ref="A142:H142"/>
    <mergeCell ref="D143:F143"/>
    <mergeCell ref="G143:H143"/>
    <mergeCell ref="D144:F144"/>
    <mergeCell ref="G144:H144"/>
    <mergeCell ref="D145:F145"/>
    <mergeCell ref="G145:H145"/>
    <mergeCell ref="G136:H136"/>
    <mergeCell ref="G137:H137"/>
    <mergeCell ref="G138:H138"/>
    <mergeCell ref="A139:H139"/>
    <mergeCell ref="A140:H140"/>
    <mergeCell ref="A141:H141"/>
    <mergeCell ref="A131:A132"/>
    <mergeCell ref="B131:B132"/>
    <mergeCell ref="C131:C132"/>
    <mergeCell ref="D131:F131"/>
    <mergeCell ref="G131:I131"/>
    <mergeCell ref="A135:H135"/>
    <mergeCell ref="A127:D127"/>
    <mergeCell ref="E127:H127"/>
    <mergeCell ref="A128:H128"/>
    <mergeCell ref="B129:I129"/>
    <mergeCell ref="A130:B130"/>
    <mergeCell ref="C130:F130"/>
    <mergeCell ref="G130:I130"/>
    <mergeCell ref="I121:I122"/>
    <mergeCell ref="E123:F123"/>
    <mergeCell ref="G123:H123"/>
    <mergeCell ref="A124:H124"/>
    <mergeCell ref="A125:I125"/>
    <mergeCell ref="A126:H126"/>
    <mergeCell ref="D118:F118"/>
    <mergeCell ref="G118:H118"/>
    <mergeCell ref="D119:F119"/>
    <mergeCell ref="G119:H119"/>
    <mergeCell ref="A120:H120"/>
    <mergeCell ref="A121:A122"/>
    <mergeCell ref="B121:B122"/>
    <mergeCell ref="C121:D121"/>
    <mergeCell ref="E121:F122"/>
    <mergeCell ref="G121:H122"/>
    <mergeCell ref="D114:F114"/>
    <mergeCell ref="G114:H114"/>
    <mergeCell ref="D115:F115"/>
    <mergeCell ref="G115:H115"/>
    <mergeCell ref="A116:H116"/>
    <mergeCell ref="D117:F117"/>
    <mergeCell ref="G117:H117"/>
    <mergeCell ref="A110:H110"/>
    <mergeCell ref="D111:F111"/>
    <mergeCell ref="G111:H111"/>
    <mergeCell ref="D112:F112"/>
    <mergeCell ref="G112:H112"/>
    <mergeCell ref="D113:F113"/>
    <mergeCell ref="G113:H113"/>
    <mergeCell ref="G104:H104"/>
    <mergeCell ref="G105:H105"/>
    <mergeCell ref="G106:H106"/>
    <mergeCell ref="A107:H107"/>
    <mergeCell ref="A108:H108"/>
    <mergeCell ref="A109:H109"/>
    <mergeCell ref="A99:A100"/>
    <mergeCell ref="B99:B100"/>
    <mergeCell ref="C99:C100"/>
    <mergeCell ref="D99:F99"/>
    <mergeCell ref="G99:I99"/>
    <mergeCell ref="A103:H103"/>
    <mergeCell ref="A95:D95"/>
    <mergeCell ref="E95:H95"/>
    <mergeCell ref="A96:H96"/>
    <mergeCell ref="B97:I97"/>
    <mergeCell ref="A98:B98"/>
    <mergeCell ref="C98:F98"/>
    <mergeCell ref="G98:I98"/>
    <mergeCell ref="I89:I90"/>
    <mergeCell ref="E91:F91"/>
    <mergeCell ref="G91:H91"/>
    <mergeCell ref="A92:H92"/>
    <mergeCell ref="A93:I93"/>
    <mergeCell ref="A94:H94"/>
    <mergeCell ref="D86:F86"/>
    <mergeCell ref="G86:H86"/>
    <mergeCell ref="D87:F87"/>
    <mergeCell ref="G87:H87"/>
    <mergeCell ref="A88:H88"/>
    <mergeCell ref="A89:A90"/>
    <mergeCell ref="B89:B90"/>
    <mergeCell ref="C89:D89"/>
    <mergeCell ref="E89:F90"/>
    <mergeCell ref="G89:H90"/>
    <mergeCell ref="D82:F82"/>
    <mergeCell ref="G82:H82"/>
    <mergeCell ref="D83:F83"/>
    <mergeCell ref="G83:H83"/>
    <mergeCell ref="A84:H84"/>
    <mergeCell ref="D85:F85"/>
    <mergeCell ref="G85:H85"/>
    <mergeCell ref="A78:H78"/>
    <mergeCell ref="D79:F79"/>
    <mergeCell ref="G79:H79"/>
    <mergeCell ref="D80:F80"/>
    <mergeCell ref="G80:H80"/>
    <mergeCell ref="D81:F81"/>
    <mergeCell ref="G81:H81"/>
    <mergeCell ref="G72:H72"/>
    <mergeCell ref="G73:H73"/>
    <mergeCell ref="G74:H74"/>
    <mergeCell ref="A75:H75"/>
    <mergeCell ref="A76:H76"/>
    <mergeCell ref="A77:H77"/>
    <mergeCell ref="A67:A68"/>
    <mergeCell ref="B67:B68"/>
    <mergeCell ref="C67:C68"/>
    <mergeCell ref="D67:F67"/>
    <mergeCell ref="G67:I67"/>
    <mergeCell ref="A71:H71"/>
    <mergeCell ref="A63:D63"/>
    <mergeCell ref="E63:H63"/>
    <mergeCell ref="A64:H64"/>
    <mergeCell ref="B65:I65"/>
    <mergeCell ref="A66:B66"/>
    <mergeCell ref="C66:F66"/>
    <mergeCell ref="G66:I66"/>
    <mergeCell ref="I57:I58"/>
    <mergeCell ref="E59:F59"/>
    <mergeCell ref="G59:H59"/>
    <mergeCell ref="A60:H60"/>
    <mergeCell ref="A61:I61"/>
    <mergeCell ref="A62:H62"/>
    <mergeCell ref="D54:F54"/>
    <mergeCell ref="G54:H54"/>
    <mergeCell ref="D55:F55"/>
    <mergeCell ref="G55:H55"/>
    <mergeCell ref="A56:H56"/>
    <mergeCell ref="A57:A58"/>
    <mergeCell ref="B57:B58"/>
    <mergeCell ref="C57:D57"/>
    <mergeCell ref="E57:F58"/>
    <mergeCell ref="G57:H58"/>
    <mergeCell ref="D50:F50"/>
    <mergeCell ref="G50:H50"/>
    <mergeCell ref="D51:F51"/>
    <mergeCell ref="G51:H51"/>
    <mergeCell ref="A52:H52"/>
    <mergeCell ref="D53:F53"/>
    <mergeCell ref="G53:H53"/>
    <mergeCell ref="A46:H46"/>
    <mergeCell ref="D47:F47"/>
    <mergeCell ref="G47:H47"/>
    <mergeCell ref="D48:F48"/>
    <mergeCell ref="G48:H48"/>
    <mergeCell ref="D49:F49"/>
    <mergeCell ref="G49:H49"/>
    <mergeCell ref="G40:H40"/>
    <mergeCell ref="G41:H41"/>
    <mergeCell ref="G42:H42"/>
    <mergeCell ref="A43:H43"/>
    <mergeCell ref="A44:H44"/>
    <mergeCell ref="A45:H45"/>
    <mergeCell ref="A35:A36"/>
    <mergeCell ref="B35:B36"/>
    <mergeCell ref="C35:C36"/>
    <mergeCell ref="D35:F35"/>
    <mergeCell ref="G35:I35"/>
    <mergeCell ref="A39:H39"/>
    <mergeCell ref="A31:D31"/>
    <mergeCell ref="E31:H31"/>
    <mergeCell ref="A32:H32"/>
    <mergeCell ref="B33:I33"/>
    <mergeCell ref="A34:B34"/>
    <mergeCell ref="C34:F34"/>
    <mergeCell ref="G34:I34"/>
    <mergeCell ref="I25:I26"/>
    <mergeCell ref="E27:F27"/>
    <mergeCell ref="G27:H27"/>
    <mergeCell ref="A28:H28"/>
    <mergeCell ref="A29:I29"/>
    <mergeCell ref="A30:H30"/>
    <mergeCell ref="A24:H24"/>
    <mergeCell ref="A25:A26"/>
    <mergeCell ref="B25:B26"/>
    <mergeCell ref="C25:D25"/>
    <mergeCell ref="E25:F26"/>
    <mergeCell ref="G25:H26"/>
    <mergeCell ref="A20:H20"/>
    <mergeCell ref="D21:F21"/>
    <mergeCell ref="G21:H21"/>
    <mergeCell ref="D22:F22"/>
    <mergeCell ref="G22:H22"/>
    <mergeCell ref="D23:F23"/>
    <mergeCell ref="G23:H23"/>
    <mergeCell ref="D17:F17"/>
    <mergeCell ref="G17:H17"/>
    <mergeCell ref="D18:F18"/>
    <mergeCell ref="G18:H18"/>
    <mergeCell ref="D19:F19"/>
    <mergeCell ref="G19:H19"/>
    <mergeCell ref="A13:H13"/>
    <mergeCell ref="A14:H14"/>
    <mergeCell ref="D15:F15"/>
    <mergeCell ref="G15:H15"/>
    <mergeCell ref="D16:F16"/>
    <mergeCell ref="G16:H16"/>
    <mergeCell ref="A7:H7"/>
    <mergeCell ref="G8:H8"/>
    <mergeCell ref="G9:H9"/>
    <mergeCell ref="G10:H10"/>
    <mergeCell ref="A11:H11"/>
    <mergeCell ref="A12:H12"/>
    <mergeCell ref="B1:I1"/>
    <mergeCell ref="A2:B2"/>
    <mergeCell ref="C2:F2"/>
    <mergeCell ref="G2:I2"/>
    <mergeCell ref="A3:A4"/>
    <mergeCell ref="B3:B4"/>
    <mergeCell ref="C3:C4"/>
    <mergeCell ref="D3:F3"/>
    <mergeCell ref="G3:I3"/>
  </mergeCells>
  <pageMargins left="0.11811023622047244" right="0.11811023622047244" top="0.11811023622047244" bottom="0.11811023622047244" header="0.11811023622047244" footer="0.11811023622047244"/>
  <pageSetup paperSize="9" scale="89" fitToHeight="0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27038-7276-46B3-8054-A00E936C31C9}">
  <sheetPr>
    <pageSetUpPr fitToPage="1"/>
  </sheetPr>
  <dimension ref="A1:H36"/>
  <sheetViews>
    <sheetView tabSelected="1" view="pageBreakPreview" topLeftCell="A13" zoomScaleNormal="100" zoomScaleSheetLayoutView="100" workbookViewId="0">
      <selection activeCell="H44" sqref="H44"/>
    </sheetView>
  </sheetViews>
  <sheetFormatPr defaultRowHeight="15"/>
  <cols>
    <col min="1" max="1" width="5.7109375" style="161" customWidth="1"/>
    <col min="2" max="2" width="8.5703125" style="161" customWidth="1"/>
    <col min="3" max="3" width="8.7109375" style="161" customWidth="1"/>
    <col min="4" max="4" width="96.28515625" style="160" customWidth="1"/>
    <col min="5" max="5" width="9.140625" style="161"/>
    <col min="6" max="6" width="9.28515625" style="161" bestFit="1" customWidth="1"/>
    <col min="7" max="7" width="13.28515625" style="161" bestFit="1" customWidth="1"/>
    <col min="8" max="8" width="16" style="161" bestFit="1" customWidth="1"/>
  </cols>
  <sheetData>
    <row r="1" spans="1:8">
      <c r="A1" s="324" t="str">
        <f>[2]RESUMO!A2</f>
        <v>OBRAS DE ILUMINAÇÃO PÚBLICA</v>
      </c>
      <c r="B1" s="325"/>
      <c r="C1" s="325"/>
      <c r="D1" s="325"/>
      <c r="E1" s="325"/>
      <c r="F1" s="325"/>
      <c r="G1" s="325"/>
      <c r="H1" s="326"/>
    </row>
    <row r="2" spans="1:8" ht="19.5">
      <c r="A2" s="327" t="s">
        <v>409</v>
      </c>
      <c r="B2" s="327"/>
      <c r="C2" s="327"/>
      <c r="D2" s="327"/>
      <c r="E2" s="328"/>
      <c r="F2" s="329"/>
      <c r="G2" s="329"/>
      <c r="H2" s="330"/>
    </row>
    <row r="3" spans="1:8">
      <c r="A3" s="327" t="s">
        <v>355</v>
      </c>
      <c r="B3" s="327"/>
      <c r="C3" s="327"/>
      <c r="D3" s="327"/>
      <c r="E3" s="331" t="s">
        <v>2</v>
      </c>
      <c r="F3" s="332"/>
      <c r="G3" s="332"/>
      <c r="H3" s="333"/>
    </row>
    <row r="4" spans="1:8">
      <c r="A4" s="327" t="s">
        <v>408</v>
      </c>
      <c r="B4" s="327"/>
      <c r="C4" s="327"/>
      <c r="D4" s="327"/>
      <c r="E4" s="334"/>
      <c r="F4" s="335"/>
      <c r="G4" s="335"/>
      <c r="H4" s="336"/>
    </row>
    <row r="5" spans="1:8" ht="25.5">
      <c r="A5" s="144" t="s">
        <v>293</v>
      </c>
      <c r="B5" s="144" t="s">
        <v>294</v>
      </c>
      <c r="C5" s="144" t="s">
        <v>295</v>
      </c>
      <c r="D5" s="144" t="s">
        <v>296</v>
      </c>
      <c r="E5" s="144" t="s">
        <v>297</v>
      </c>
      <c r="F5" s="144" t="s">
        <v>22</v>
      </c>
      <c r="G5" s="144" t="s">
        <v>298</v>
      </c>
      <c r="H5" s="144" t="s">
        <v>299</v>
      </c>
    </row>
    <row r="6" spans="1:8">
      <c r="A6" s="338"/>
      <c r="B6" s="338"/>
      <c r="C6" s="145" t="s">
        <v>300</v>
      </c>
      <c r="D6" s="339" t="s">
        <v>352</v>
      </c>
      <c r="E6" s="339"/>
      <c r="F6" s="339"/>
      <c r="G6" s="339"/>
      <c r="H6" s="339"/>
    </row>
    <row r="7" spans="1:8" ht="20.100000000000001" customHeight="1">
      <c r="A7" s="146" t="str">
        <f>[2]COMPOSIÇÕES!B1</f>
        <v>001</v>
      </c>
      <c r="B7" s="147" t="s">
        <v>407</v>
      </c>
      <c r="C7" s="147" t="s">
        <v>301</v>
      </c>
      <c r="D7" s="190" t="s">
        <v>402</v>
      </c>
      <c r="E7" s="148" t="s">
        <v>403</v>
      </c>
      <c r="F7" s="149">
        <v>10</v>
      </c>
      <c r="G7" s="150">
        <v>3195.71</v>
      </c>
      <c r="H7" s="151">
        <f>(F7*G7)</f>
        <v>31957.1</v>
      </c>
    </row>
    <row r="8" spans="1:8" ht="20.100000000000001" customHeight="1">
      <c r="A8" s="152" t="str">
        <f>[2]COMPOSIÇÕES!B34</f>
        <v>002</v>
      </c>
      <c r="B8" s="147" t="s">
        <v>407</v>
      </c>
      <c r="C8" s="147" t="s">
        <v>302</v>
      </c>
      <c r="D8" s="190" t="s">
        <v>404</v>
      </c>
      <c r="E8" s="148" t="s">
        <v>403</v>
      </c>
      <c r="F8" s="149">
        <v>10</v>
      </c>
      <c r="G8" s="150">
        <v>4049.37</v>
      </c>
      <c r="H8" s="151">
        <f>(F8*G8)</f>
        <v>40493.699999999997</v>
      </c>
    </row>
    <row r="9" spans="1:8">
      <c r="A9" s="340" t="s">
        <v>304</v>
      </c>
      <c r="B9" s="340"/>
      <c r="C9" s="340"/>
      <c r="D9" s="340"/>
      <c r="E9" s="340"/>
      <c r="F9" s="340"/>
      <c r="G9" s="340"/>
      <c r="H9" s="112">
        <f>SUM(H7:H8)</f>
        <v>72450.799999999988</v>
      </c>
    </row>
    <row r="10" spans="1:8" ht="7.5" customHeight="1">
      <c r="A10" s="341"/>
      <c r="B10" s="341"/>
      <c r="C10" s="341"/>
      <c r="D10" s="341"/>
      <c r="E10" s="341"/>
      <c r="F10" s="341"/>
      <c r="G10" s="341"/>
      <c r="H10" s="341"/>
    </row>
    <row r="11" spans="1:8">
      <c r="A11" s="338"/>
      <c r="B11" s="338"/>
      <c r="C11" s="145" t="s">
        <v>305</v>
      </c>
      <c r="D11" s="339" t="s">
        <v>306</v>
      </c>
      <c r="E11" s="339"/>
      <c r="F11" s="339"/>
      <c r="G11" s="339"/>
      <c r="H11" s="339"/>
    </row>
    <row r="12" spans="1:8" s="113" customFormat="1" ht="27" customHeight="1">
      <c r="A12" s="146" t="s">
        <v>399</v>
      </c>
      <c r="B12" s="147" t="s">
        <v>407</v>
      </c>
      <c r="C12" s="153" t="s">
        <v>308</v>
      </c>
      <c r="D12" s="428" t="s">
        <v>410</v>
      </c>
      <c r="E12" s="429" t="s">
        <v>411</v>
      </c>
      <c r="F12" s="430">
        <v>10</v>
      </c>
      <c r="G12" s="431">
        <v>1042.43</v>
      </c>
      <c r="H12" s="151">
        <f>(F12*G12)</f>
        <v>10424.300000000001</v>
      </c>
    </row>
    <row r="13" spans="1:8" s="113" customFormat="1" ht="27" customHeight="1">
      <c r="A13" s="146" t="s">
        <v>400</v>
      </c>
      <c r="B13" s="147" t="s">
        <v>407</v>
      </c>
      <c r="C13" s="153" t="s">
        <v>310</v>
      </c>
      <c r="D13" s="428" t="s">
        <v>412</v>
      </c>
      <c r="E13" s="429" t="s">
        <v>411</v>
      </c>
      <c r="F13" s="430">
        <v>17</v>
      </c>
      <c r="G13" s="431">
        <v>1068.05</v>
      </c>
      <c r="H13" s="151">
        <f t="shared" ref="H13:H19" si="0">(F13*G13)</f>
        <v>18156.849999999999</v>
      </c>
    </row>
    <row r="14" spans="1:8" s="113" customFormat="1" ht="27" customHeight="1">
      <c r="A14" s="146" t="s">
        <v>303</v>
      </c>
      <c r="B14" s="147" t="s">
        <v>407</v>
      </c>
      <c r="C14" s="153" t="s">
        <v>312</v>
      </c>
      <c r="D14" s="428" t="s">
        <v>413</v>
      </c>
      <c r="E14" s="429" t="s">
        <v>411</v>
      </c>
      <c r="F14" s="430">
        <v>9</v>
      </c>
      <c r="G14" s="431">
        <v>1053.6600000000001</v>
      </c>
      <c r="H14" s="151">
        <f t="shared" si="0"/>
        <v>9482.94</v>
      </c>
    </row>
    <row r="15" spans="1:8" s="113" customFormat="1" ht="27" customHeight="1">
      <c r="A15" s="146" t="s">
        <v>307</v>
      </c>
      <c r="B15" s="147" t="s">
        <v>407</v>
      </c>
      <c r="C15" s="153" t="s">
        <v>316</v>
      </c>
      <c r="D15" s="428" t="s">
        <v>414</v>
      </c>
      <c r="E15" s="429" t="s">
        <v>411</v>
      </c>
      <c r="F15" s="430">
        <v>7</v>
      </c>
      <c r="G15" s="431">
        <v>1015.49</v>
      </c>
      <c r="H15" s="151">
        <f t="shared" si="0"/>
        <v>7108.43</v>
      </c>
    </row>
    <row r="16" spans="1:8" s="113" customFormat="1" ht="27" customHeight="1">
      <c r="A16" s="146" t="s">
        <v>309</v>
      </c>
      <c r="B16" s="147" t="s">
        <v>407</v>
      </c>
      <c r="C16" s="153" t="s">
        <v>314</v>
      </c>
      <c r="D16" s="428" t="s">
        <v>415</v>
      </c>
      <c r="E16" s="429" t="s">
        <v>411</v>
      </c>
      <c r="F16" s="430">
        <v>5</v>
      </c>
      <c r="G16" s="431">
        <v>1121.3800000000001</v>
      </c>
      <c r="H16" s="151">
        <f t="shared" si="0"/>
        <v>5606.9000000000005</v>
      </c>
    </row>
    <row r="17" spans="1:8" s="113" customFormat="1" ht="27" customHeight="1">
      <c r="A17" s="146" t="s">
        <v>311</v>
      </c>
      <c r="B17" s="147" t="s">
        <v>407</v>
      </c>
      <c r="C17" s="153" t="s">
        <v>318</v>
      </c>
      <c r="D17" s="428" t="s">
        <v>416</v>
      </c>
      <c r="E17" s="429" t="s">
        <v>411</v>
      </c>
      <c r="F17" s="430">
        <v>1</v>
      </c>
      <c r="G17" s="431">
        <v>3285.44</v>
      </c>
      <c r="H17" s="151">
        <f t="shared" si="0"/>
        <v>3285.44</v>
      </c>
    </row>
    <row r="18" spans="1:8" s="113" customFormat="1" ht="27" customHeight="1">
      <c r="A18" s="146" t="s">
        <v>313</v>
      </c>
      <c r="B18" s="147" t="s">
        <v>407</v>
      </c>
      <c r="C18" s="153" t="s">
        <v>320</v>
      </c>
      <c r="D18" s="432" t="s">
        <v>390</v>
      </c>
      <c r="E18" s="433" t="s">
        <v>48</v>
      </c>
      <c r="F18" s="434">
        <v>1</v>
      </c>
      <c r="G18" s="435">
        <v>1364.05</v>
      </c>
      <c r="H18" s="151">
        <f t="shared" si="0"/>
        <v>1364.05</v>
      </c>
    </row>
    <row r="19" spans="1:8" s="113" customFormat="1" ht="27" customHeight="1">
      <c r="A19" s="146" t="s">
        <v>315</v>
      </c>
      <c r="B19" s="147" t="s">
        <v>407</v>
      </c>
      <c r="C19" s="153" t="s">
        <v>322</v>
      </c>
      <c r="D19" s="432" t="s">
        <v>325</v>
      </c>
      <c r="E19" s="433" t="s">
        <v>48</v>
      </c>
      <c r="F19" s="434">
        <v>3</v>
      </c>
      <c r="G19" s="435">
        <v>20553.03</v>
      </c>
      <c r="H19" s="151">
        <f t="shared" si="0"/>
        <v>61659.09</v>
      </c>
    </row>
    <row r="20" spans="1:8">
      <c r="A20" s="340" t="s">
        <v>326</v>
      </c>
      <c r="B20" s="340"/>
      <c r="C20" s="340"/>
      <c r="D20" s="340"/>
      <c r="E20" s="340"/>
      <c r="F20" s="340"/>
      <c r="G20" s="340"/>
      <c r="H20" s="154">
        <f>SUM(H12:H19)</f>
        <v>117088</v>
      </c>
    </row>
    <row r="21" spans="1:8" ht="7.5" customHeight="1">
      <c r="A21" s="337"/>
      <c r="B21" s="337"/>
      <c r="C21" s="337"/>
      <c r="D21" s="337"/>
      <c r="E21" s="337"/>
      <c r="F21" s="337"/>
      <c r="G21" s="337"/>
      <c r="H21" s="337"/>
    </row>
    <row r="22" spans="1:8">
      <c r="A22" s="338"/>
      <c r="B22" s="338"/>
      <c r="C22" s="145" t="s">
        <v>327</v>
      </c>
      <c r="D22" s="339" t="s">
        <v>328</v>
      </c>
      <c r="E22" s="339"/>
      <c r="F22" s="339"/>
      <c r="G22" s="339"/>
      <c r="H22" s="339"/>
    </row>
    <row r="23" spans="1:8" ht="27" customHeight="1">
      <c r="A23" s="146" t="s">
        <v>317</v>
      </c>
      <c r="B23" s="147" t="s">
        <v>407</v>
      </c>
      <c r="C23" s="155" t="s">
        <v>329</v>
      </c>
      <c r="D23" s="191" t="s">
        <v>391</v>
      </c>
      <c r="E23" s="148" t="s">
        <v>403</v>
      </c>
      <c r="F23" s="149">
        <v>10</v>
      </c>
      <c r="G23" s="162">
        <v>2348.71</v>
      </c>
      <c r="H23" s="151">
        <f t="shared" ref="H23:H24" si="1">(F23*G23)</f>
        <v>23487.1</v>
      </c>
    </row>
    <row r="24" spans="1:8" ht="27" customHeight="1">
      <c r="A24" s="146" t="s">
        <v>319</v>
      </c>
      <c r="B24" s="147" t="s">
        <v>407</v>
      </c>
      <c r="C24" s="155" t="s">
        <v>330</v>
      </c>
      <c r="D24" s="191" t="s">
        <v>392</v>
      </c>
      <c r="E24" s="148" t="s">
        <v>403</v>
      </c>
      <c r="F24" s="149">
        <v>19</v>
      </c>
      <c r="G24" s="162">
        <v>2312.79</v>
      </c>
      <c r="H24" s="151">
        <f t="shared" si="1"/>
        <v>43943.01</v>
      </c>
    </row>
    <row r="25" spans="1:8">
      <c r="A25" s="340" t="s">
        <v>331</v>
      </c>
      <c r="B25" s="340"/>
      <c r="C25" s="340"/>
      <c r="D25" s="340"/>
      <c r="E25" s="340"/>
      <c r="F25" s="340"/>
      <c r="G25" s="340"/>
      <c r="H25" s="154">
        <f>SUM(H23:H24)</f>
        <v>67430.11</v>
      </c>
    </row>
    <row r="26" spans="1:8" ht="7.5" customHeight="1">
      <c r="A26" s="337"/>
      <c r="B26" s="337"/>
      <c r="C26" s="337"/>
      <c r="D26" s="337"/>
      <c r="E26" s="337"/>
      <c r="F26" s="337"/>
      <c r="G26" s="337"/>
      <c r="H26" s="337"/>
    </row>
    <row r="27" spans="1:8">
      <c r="A27" s="338"/>
      <c r="B27" s="338"/>
      <c r="C27" s="145" t="s">
        <v>332</v>
      </c>
      <c r="D27" s="339" t="s">
        <v>333</v>
      </c>
      <c r="E27" s="339"/>
      <c r="F27" s="339"/>
      <c r="G27" s="339"/>
      <c r="H27" s="339"/>
    </row>
    <row r="28" spans="1:8" ht="20.100000000000001" customHeight="1">
      <c r="A28" s="146" t="s">
        <v>321</v>
      </c>
      <c r="B28" s="147" t="s">
        <v>407</v>
      </c>
      <c r="C28" s="147" t="s">
        <v>334</v>
      </c>
      <c r="D28" s="190" t="s">
        <v>405</v>
      </c>
      <c r="E28" s="148" t="s">
        <v>406</v>
      </c>
      <c r="F28" s="156">
        <v>1025</v>
      </c>
      <c r="G28" s="150">
        <v>216</v>
      </c>
      <c r="H28" s="151">
        <f t="shared" ref="H28:H29" si="2">(F28*G28)</f>
        <v>221400</v>
      </c>
    </row>
    <row r="29" spans="1:8" ht="27" customHeight="1">
      <c r="A29" s="146" t="s">
        <v>323</v>
      </c>
      <c r="B29" s="147" t="s">
        <v>407</v>
      </c>
      <c r="C29" s="147" t="s">
        <v>335</v>
      </c>
      <c r="D29" s="191" t="s">
        <v>393</v>
      </c>
      <c r="E29" s="148" t="s">
        <v>406</v>
      </c>
      <c r="F29" s="156">
        <v>352</v>
      </c>
      <c r="G29" s="150">
        <v>498.87</v>
      </c>
      <c r="H29" s="151">
        <f t="shared" si="2"/>
        <v>175602.24</v>
      </c>
    </row>
    <row r="30" spans="1:8">
      <c r="A30" s="340" t="s">
        <v>336</v>
      </c>
      <c r="B30" s="340"/>
      <c r="C30" s="340"/>
      <c r="D30" s="340"/>
      <c r="E30" s="340"/>
      <c r="F30" s="340"/>
      <c r="G30" s="340"/>
      <c r="H30" s="154">
        <f>SUM(H28:H29)</f>
        <v>397002.23999999999</v>
      </c>
    </row>
    <row r="31" spans="1:8" ht="7.5" customHeight="1">
      <c r="A31" s="342"/>
      <c r="B31" s="342"/>
      <c r="C31" s="342"/>
      <c r="D31" s="342"/>
      <c r="E31" s="342"/>
      <c r="F31" s="342"/>
      <c r="G31" s="342"/>
      <c r="H31" s="342"/>
    </row>
    <row r="32" spans="1:8">
      <c r="A32" s="338"/>
      <c r="B32" s="338"/>
      <c r="C32" s="145" t="s">
        <v>337</v>
      </c>
      <c r="D32" s="339" t="s">
        <v>350</v>
      </c>
      <c r="E32" s="339"/>
      <c r="F32" s="339"/>
      <c r="G32" s="339"/>
      <c r="H32" s="339"/>
    </row>
    <row r="33" spans="1:8" ht="20.100000000000001" customHeight="1">
      <c r="A33" s="146" t="s">
        <v>324</v>
      </c>
      <c r="B33" s="147" t="s">
        <v>407</v>
      </c>
      <c r="C33" s="147" t="s">
        <v>338</v>
      </c>
      <c r="D33" s="192" t="s">
        <v>401</v>
      </c>
      <c r="E33" s="157" t="s">
        <v>48</v>
      </c>
      <c r="F33" s="158">
        <v>250</v>
      </c>
      <c r="G33" s="159">
        <v>208.74</v>
      </c>
      <c r="H33" s="151">
        <f t="shared" ref="H33" si="3">(F33*G33)</f>
        <v>52185</v>
      </c>
    </row>
    <row r="34" spans="1:8">
      <c r="A34" s="340" t="s">
        <v>339</v>
      </c>
      <c r="B34" s="340"/>
      <c r="C34" s="340"/>
      <c r="D34" s="340"/>
      <c r="E34" s="340"/>
      <c r="F34" s="340"/>
      <c r="G34" s="340"/>
      <c r="H34" s="154">
        <f>SUM(H33:H33)</f>
        <v>52185</v>
      </c>
    </row>
    <row r="35" spans="1:8" ht="7.5" customHeight="1">
      <c r="A35" s="342"/>
      <c r="B35" s="342"/>
      <c r="C35" s="342"/>
      <c r="D35" s="342"/>
      <c r="E35" s="342"/>
      <c r="F35" s="342"/>
      <c r="G35" s="342"/>
      <c r="H35" s="342"/>
    </row>
    <row r="36" spans="1:8">
      <c r="A36" s="340" t="s">
        <v>340</v>
      </c>
      <c r="B36" s="340"/>
      <c r="C36" s="340"/>
      <c r="D36" s="340"/>
      <c r="E36" s="340"/>
      <c r="F36" s="340"/>
      <c r="G36" s="340"/>
      <c r="H36" s="112">
        <f>SUM(H9+H20+H25+H30+H34)</f>
        <v>706156.14999999991</v>
      </c>
    </row>
  </sheetData>
  <mergeCells count="27">
    <mergeCell ref="A34:G34"/>
    <mergeCell ref="A35:H35"/>
    <mergeCell ref="A36:G36"/>
    <mergeCell ref="A27:B27"/>
    <mergeCell ref="D27:H27"/>
    <mergeCell ref="A30:G30"/>
    <mergeCell ref="A31:H31"/>
    <mergeCell ref="A32:B32"/>
    <mergeCell ref="D32:H32"/>
    <mergeCell ref="A26:H26"/>
    <mergeCell ref="A6:B6"/>
    <mergeCell ref="D6:H6"/>
    <mergeCell ref="A9:G9"/>
    <mergeCell ref="A10:H10"/>
    <mergeCell ref="A11:B11"/>
    <mergeCell ref="D11:H11"/>
    <mergeCell ref="A20:G20"/>
    <mergeCell ref="A21:H21"/>
    <mergeCell ref="A22:B22"/>
    <mergeCell ref="D22:H22"/>
    <mergeCell ref="A25:G25"/>
    <mergeCell ref="A1:H1"/>
    <mergeCell ref="A2:D2"/>
    <mergeCell ref="E2:H2"/>
    <mergeCell ref="A3:D3"/>
    <mergeCell ref="E3:H4"/>
    <mergeCell ref="A4:D4"/>
  </mergeCells>
  <pageMargins left="0.11811023622047244" right="0.11811023622047244" top="0.11811023622047244" bottom="0.11811023622047244" header="0.11811023622047244" footer="0.11811023622047244"/>
  <pageSetup paperSize="9" scale="87" fitToHeight="0" orientation="landscape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2C1AB-E1DC-46C6-9981-7C800279E075}">
  <dimension ref="A1:D500"/>
  <sheetViews>
    <sheetView topLeftCell="A10" workbookViewId="0">
      <selection activeCell="I84" sqref="I84"/>
    </sheetView>
  </sheetViews>
  <sheetFormatPr defaultRowHeight="15"/>
  <cols>
    <col min="1" max="1" width="15.28515625" style="139" customWidth="1"/>
    <col min="2" max="2" width="49.7109375" style="139" customWidth="1"/>
    <col min="3" max="3" width="15.42578125" style="140" customWidth="1"/>
    <col min="4" max="4" width="12.7109375" style="139" customWidth="1"/>
  </cols>
  <sheetData>
    <row r="1" spans="1:4">
      <c r="A1" s="373" t="s">
        <v>389</v>
      </c>
      <c r="B1" s="374"/>
      <c r="C1" s="374"/>
      <c r="D1" s="375"/>
    </row>
    <row r="2" spans="1:4">
      <c r="A2" s="376"/>
      <c r="B2" s="377"/>
      <c r="C2" s="377"/>
      <c r="D2" s="378"/>
    </row>
    <row r="3" spans="1:4">
      <c r="A3" s="379"/>
      <c r="B3" s="380"/>
      <c r="C3" s="380"/>
      <c r="D3" s="381"/>
    </row>
    <row r="4" spans="1:4">
      <c r="A4" s="123" t="s">
        <v>353</v>
      </c>
      <c r="B4" s="382" t="s">
        <v>386</v>
      </c>
      <c r="C4" s="382"/>
      <c r="D4" s="383"/>
    </row>
    <row r="5" spans="1:4">
      <c r="A5" s="123" t="s">
        <v>354</v>
      </c>
      <c r="B5" s="382" t="s">
        <v>387</v>
      </c>
      <c r="C5" s="382"/>
      <c r="D5" s="383"/>
    </row>
    <row r="6" spans="1:4">
      <c r="A6" s="123" t="s">
        <v>355</v>
      </c>
      <c r="B6" s="384" t="s">
        <v>388</v>
      </c>
      <c r="C6" s="384"/>
      <c r="D6" s="385"/>
    </row>
    <row r="7" spans="1:4">
      <c r="A7" s="386"/>
      <c r="B7" s="387"/>
      <c r="C7" s="387"/>
      <c r="D7" s="388"/>
    </row>
    <row r="8" spans="1:4">
      <c r="A8" s="363" t="s">
        <v>356</v>
      </c>
      <c r="B8" s="364"/>
      <c r="C8" s="364"/>
      <c r="D8" s="365"/>
    </row>
    <row r="9" spans="1:4">
      <c r="A9" s="366"/>
      <c r="B9" s="367"/>
      <c r="C9" s="367"/>
      <c r="D9" s="368"/>
    </row>
    <row r="10" spans="1:4">
      <c r="A10" s="124"/>
      <c r="B10" s="125" t="s">
        <v>357</v>
      </c>
      <c r="C10" s="356"/>
      <c r="D10" s="357"/>
    </row>
    <row r="11" spans="1:4">
      <c r="A11" s="360"/>
      <c r="B11" s="361"/>
      <c r="C11" s="361"/>
      <c r="D11" s="362"/>
    </row>
    <row r="12" spans="1:4">
      <c r="A12" s="363" t="s">
        <v>358</v>
      </c>
      <c r="B12" s="364"/>
      <c r="C12" s="364"/>
      <c r="D12" s="365"/>
    </row>
    <row r="13" spans="1:4">
      <c r="A13" s="366"/>
      <c r="B13" s="367"/>
      <c r="C13" s="367"/>
      <c r="D13" s="368"/>
    </row>
    <row r="14" spans="1:4">
      <c r="A14" s="124"/>
      <c r="B14" s="126" t="s">
        <v>359</v>
      </c>
      <c r="C14" s="371"/>
      <c r="D14" s="372"/>
    </row>
    <row r="15" spans="1:4">
      <c r="A15" s="360"/>
      <c r="B15" s="361"/>
      <c r="C15" s="361"/>
      <c r="D15" s="362"/>
    </row>
    <row r="16" spans="1:4">
      <c r="A16" s="363" t="s">
        <v>360</v>
      </c>
      <c r="B16" s="364"/>
      <c r="C16" s="364"/>
      <c r="D16" s="365"/>
    </row>
    <row r="17" spans="1:4">
      <c r="A17" s="366"/>
      <c r="B17" s="367"/>
      <c r="C17" s="367"/>
      <c r="D17" s="368"/>
    </row>
    <row r="18" spans="1:4">
      <c r="A18" s="127"/>
      <c r="B18" s="128" t="s">
        <v>361</v>
      </c>
      <c r="C18" s="129">
        <v>4.0599999999999996</v>
      </c>
      <c r="D18" s="130" t="s">
        <v>362</v>
      </c>
    </row>
    <row r="19" spans="1:4">
      <c r="A19" s="127"/>
      <c r="B19" s="128" t="s">
        <v>363</v>
      </c>
      <c r="C19" s="129">
        <v>8.19</v>
      </c>
      <c r="D19" s="130" t="s">
        <v>362</v>
      </c>
    </row>
    <row r="20" spans="1:4">
      <c r="A20" s="127"/>
      <c r="B20" s="128" t="s">
        <v>364</v>
      </c>
      <c r="C20" s="129">
        <v>1</v>
      </c>
      <c r="D20" s="130" t="s">
        <v>362</v>
      </c>
    </row>
    <row r="21" spans="1:4">
      <c r="A21" s="127"/>
      <c r="B21" s="128" t="s">
        <v>365</v>
      </c>
      <c r="C21" s="129">
        <v>0.61</v>
      </c>
      <c r="D21" s="130" t="s">
        <v>362</v>
      </c>
    </row>
    <row r="22" spans="1:4">
      <c r="A22" s="127"/>
      <c r="B22" s="128" t="s">
        <v>366</v>
      </c>
      <c r="C22" s="129">
        <v>8</v>
      </c>
      <c r="D22" s="130" t="s">
        <v>362</v>
      </c>
    </row>
    <row r="23" spans="1:4">
      <c r="A23" s="360"/>
      <c r="B23" s="361"/>
      <c r="C23" s="361"/>
      <c r="D23" s="362"/>
    </row>
    <row r="24" spans="1:4">
      <c r="A24" s="363" t="s">
        <v>367</v>
      </c>
      <c r="B24" s="364"/>
      <c r="C24" s="364"/>
      <c r="D24" s="365"/>
    </row>
    <row r="25" spans="1:4">
      <c r="A25" s="355"/>
      <c r="B25" s="356"/>
      <c r="C25" s="356"/>
      <c r="D25" s="357"/>
    </row>
    <row r="26" spans="1:4">
      <c r="A26" s="131"/>
      <c r="B26" s="132" t="s">
        <v>368</v>
      </c>
      <c r="C26" s="133">
        <f>C28+C29+C30+C31</f>
        <v>7.65</v>
      </c>
      <c r="D26" s="134" t="s">
        <v>362</v>
      </c>
    </row>
    <row r="27" spans="1:4">
      <c r="A27" s="131"/>
      <c r="B27" s="135" t="s">
        <v>369</v>
      </c>
      <c r="C27" s="129">
        <v>100</v>
      </c>
      <c r="D27" s="134" t="s">
        <v>362</v>
      </c>
    </row>
    <row r="28" spans="1:4">
      <c r="A28" s="131"/>
      <c r="B28" s="135" t="s">
        <v>370</v>
      </c>
      <c r="C28" s="129">
        <v>4</v>
      </c>
      <c r="D28" s="134" t="s">
        <v>362</v>
      </c>
    </row>
    <row r="29" spans="1:4">
      <c r="A29" s="124"/>
      <c r="B29" s="135" t="s">
        <v>371</v>
      </c>
      <c r="C29" s="136">
        <v>3</v>
      </c>
      <c r="D29" s="137" t="s">
        <v>362</v>
      </c>
    </row>
    <row r="30" spans="1:4">
      <c r="A30" s="124"/>
      <c r="B30" s="135" t="s">
        <v>372</v>
      </c>
      <c r="C30" s="136">
        <v>0.65</v>
      </c>
      <c r="D30" s="137" t="s">
        <v>362</v>
      </c>
    </row>
    <row r="31" spans="1:4">
      <c r="A31" s="124"/>
      <c r="B31" s="135" t="s">
        <v>373</v>
      </c>
      <c r="C31" s="136">
        <v>0</v>
      </c>
      <c r="D31" s="130" t="s">
        <v>362</v>
      </c>
    </row>
    <row r="32" spans="1:4">
      <c r="A32" s="360"/>
      <c r="B32" s="361"/>
      <c r="C32" s="361"/>
      <c r="D32" s="362"/>
    </row>
    <row r="33" spans="1:4">
      <c r="A33" s="363" t="s">
        <v>374</v>
      </c>
      <c r="B33" s="364"/>
      <c r="C33" s="364"/>
      <c r="D33" s="365"/>
    </row>
    <row r="34" spans="1:4">
      <c r="A34" s="366"/>
      <c r="B34" s="367"/>
      <c r="C34" s="367"/>
      <c r="D34" s="368"/>
    </row>
    <row r="35" spans="1:4">
      <c r="A35" s="360"/>
      <c r="B35" s="138" t="s">
        <v>375</v>
      </c>
      <c r="C35" s="369">
        <f>ROUND(((((1+((C18+C19+C20)/100))*(1+(C21/100))*(1+(C22/100)))/(1-(C26/100)))-1),4)</f>
        <v>0.33250000000000002</v>
      </c>
      <c r="D35" s="370"/>
    </row>
    <row r="36" spans="1:4">
      <c r="A36" s="360"/>
      <c r="B36" s="138" t="s">
        <v>376</v>
      </c>
      <c r="C36" s="369"/>
      <c r="D36" s="370"/>
    </row>
    <row r="37" spans="1:4">
      <c r="A37" s="360"/>
      <c r="B37" s="361"/>
      <c r="C37" s="361"/>
      <c r="D37" s="362"/>
    </row>
    <row r="38" spans="1:4">
      <c r="A38" s="346" t="s">
        <v>377</v>
      </c>
      <c r="B38" s="347"/>
      <c r="C38" s="347"/>
      <c r="D38" s="348"/>
    </row>
    <row r="39" spans="1:4">
      <c r="A39" s="346" t="str">
        <f>CONCATENATE("do ISS para ",B14," é de ",C27," %",", com a respectiva alíquota de ",C28," %")</f>
        <v>do ISS para Estações e Redes de Distribuição de Energia Elétrica é de 100 %, com a respectiva alíquota de 4 %</v>
      </c>
      <c r="B39" s="347"/>
      <c r="C39" s="347"/>
      <c r="D39" s="348"/>
    </row>
    <row r="40" spans="1:4">
      <c r="A40" s="346"/>
      <c r="B40" s="347"/>
      <c r="C40" s="347"/>
      <c r="D40" s="348"/>
    </row>
    <row r="41" spans="1:4">
      <c r="A41" s="349" t="s">
        <v>378</v>
      </c>
      <c r="B41" s="350"/>
      <c r="C41" s="350"/>
      <c r="D41" s="351"/>
    </row>
    <row r="42" spans="1:4">
      <c r="A42" s="349" t="s">
        <v>379</v>
      </c>
      <c r="B42" s="350"/>
      <c r="C42" s="350"/>
      <c r="D42" s="351"/>
    </row>
    <row r="43" spans="1:4">
      <c r="A43" s="349" t="s">
        <v>380</v>
      </c>
      <c r="B43" s="350"/>
      <c r="C43" s="350"/>
      <c r="D43" s="351"/>
    </row>
    <row r="44" spans="1:4">
      <c r="A44" s="352"/>
      <c r="B44" s="353"/>
      <c r="C44" s="353"/>
      <c r="D44" s="354"/>
    </row>
    <row r="45" spans="1:4">
      <c r="A45" s="355" t="s">
        <v>381</v>
      </c>
      <c r="B45" s="356"/>
      <c r="C45" s="356"/>
      <c r="D45" s="357"/>
    </row>
    <row r="46" spans="1:4">
      <c r="A46" s="352"/>
      <c r="B46" s="353"/>
      <c r="C46" s="353"/>
      <c r="D46" s="354"/>
    </row>
    <row r="47" spans="1:4">
      <c r="A47" s="127"/>
      <c r="B47" s="358"/>
      <c r="C47" s="358"/>
      <c r="D47" s="359"/>
    </row>
    <row r="48" spans="1:4">
      <c r="A48" s="127"/>
      <c r="B48" s="358"/>
      <c r="C48" s="358"/>
      <c r="D48" s="359"/>
    </row>
    <row r="49" spans="1:4">
      <c r="A49" s="343"/>
      <c r="B49" s="344"/>
      <c r="C49" s="344"/>
      <c r="D49" s="345"/>
    </row>
    <row r="50" spans="1:4">
      <c r="C50" s="139"/>
    </row>
    <row r="51" spans="1:4">
      <c r="C51" s="139"/>
    </row>
    <row r="53" spans="1:4">
      <c r="B53" s="141"/>
      <c r="C53" s="141"/>
      <c r="D53" s="141"/>
    </row>
    <row r="54" spans="1:4">
      <c r="A54" s="142"/>
      <c r="B54" s="141"/>
      <c r="C54" s="141"/>
      <c r="D54" s="141"/>
    </row>
    <row r="55" spans="1:4">
      <c r="A55" s="142"/>
      <c r="B55" s="141"/>
      <c r="C55" s="141"/>
      <c r="D55" s="141"/>
    </row>
    <row r="56" spans="1:4">
      <c r="B56" s="141"/>
      <c r="C56" s="141"/>
      <c r="D56" s="141"/>
    </row>
    <row r="57" spans="1:4">
      <c r="B57" s="141"/>
      <c r="C57" s="141"/>
      <c r="D57" s="141"/>
    </row>
    <row r="58" spans="1:4">
      <c r="B58" s="141"/>
      <c r="C58" s="141"/>
      <c r="D58" s="141"/>
    </row>
    <row r="496" spans="2:2">
      <c r="B496" s="143" t="s">
        <v>382</v>
      </c>
    </row>
    <row r="497" spans="2:2">
      <c r="B497" s="143" t="s">
        <v>383</v>
      </c>
    </row>
    <row r="498" spans="2:2">
      <c r="B498" s="143" t="s">
        <v>384</v>
      </c>
    </row>
    <row r="499" spans="2:2">
      <c r="B499" s="143" t="s">
        <v>359</v>
      </c>
    </row>
    <row r="500" spans="2:2">
      <c r="B500" s="143" t="s">
        <v>385</v>
      </c>
    </row>
  </sheetData>
  <mergeCells count="36">
    <mergeCell ref="C14:D14"/>
    <mergeCell ref="A1:D3"/>
    <mergeCell ref="B4:D4"/>
    <mergeCell ref="B5:D5"/>
    <mergeCell ref="B6:D6"/>
    <mergeCell ref="A7:D7"/>
    <mergeCell ref="A8:D8"/>
    <mergeCell ref="A9:D9"/>
    <mergeCell ref="C10:D10"/>
    <mergeCell ref="A11:D11"/>
    <mergeCell ref="A12:D12"/>
    <mergeCell ref="A13:D13"/>
    <mergeCell ref="A37:D37"/>
    <mergeCell ref="A15:D15"/>
    <mergeCell ref="A16:D16"/>
    <mergeCell ref="A17:D17"/>
    <mergeCell ref="A23:D23"/>
    <mergeCell ref="A24:D24"/>
    <mergeCell ref="A25:D25"/>
    <mergeCell ref="A32:D32"/>
    <mergeCell ref="A33:D33"/>
    <mergeCell ref="A34:D34"/>
    <mergeCell ref="A35:A36"/>
    <mergeCell ref="C35:D36"/>
    <mergeCell ref="A49:D49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B47:D47"/>
    <mergeCell ref="B48:D48"/>
  </mergeCells>
  <dataValidations count="4">
    <dataValidation type="decimal" allowBlank="1" showErrorMessage="1" errorTitle="Atenção" error="O valor deve estar entre 2%  e  5%" sqref="C28" xr:uid="{387969CD-9AAD-4AF2-B2DD-68D25E88D547}">
      <formula1>2</formula1>
      <formula2>5</formula2>
    </dataValidation>
    <dataValidation type="decimal" allowBlank="1" showErrorMessage="1" errorTitle="Atenção" error="O valor deve estar entre 0 e 100" sqref="C27" xr:uid="{7E601CAF-BFAC-4FFE-A4DD-4202AB659D6F}">
      <formula1>0</formula1>
      <formula2>100</formula2>
    </dataValidation>
    <dataValidation type="list" allowBlank="1" showErrorMessage="1" sqref="B10" xr:uid="{BA0FD228-8964-41F1-AB1D-72F2155056E3}">
      <formula1>"Com Desoneração,Sem Desoneração"</formula1>
    </dataValidation>
    <dataValidation type="list" allowBlank="1" showInputMessage="1" showErrorMessage="1" sqref="B14 B499" xr:uid="{972F0C20-E752-45F9-A717-1FBA207635D0}">
      <formula1>$B$496:$B$500</formula1>
    </dataValidation>
  </dataValidation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6E66-D18A-4F4A-9A4B-A5A25A9BAD4C}">
  <sheetPr>
    <pageSetUpPr fitToPage="1"/>
  </sheetPr>
  <dimension ref="A1:I64"/>
  <sheetViews>
    <sheetView view="pageBreakPreview" topLeftCell="A43" zoomScaleNormal="100" zoomScaleSheetLayoutView="100" workbookViewId="0">
      <selection activeCell="I84" sqref="I84"/>
    </sheetView>
  </sheetViews>
  <sheetFormatPr defaultRowHeight="15"/>
  <cols>
    <col min="1" max="1" width="9.140625" style="38"/>
    <col min="2" max="2" width="35.7109375" style="38" customWidth="1"/>
    <col min="3" max="9" width="9.140625" style="38"/>
  </cols>
  <sheetData>
    <row r="1" spans="1:9" ht="23.25" customHeight="1">
      <c r="A1" s="163" t="s">
        <v>394</v>
      </c>
      <c r="B1" s="419" t="s">
        <v>68</v>
      </c>
      <c r="C1" s="420"/>
      <c r="D1" s="420"/>
      <c r="E1" s="420"/>
      <c r="F1" s="420"/>
      <c r="G1" s="420"/>
      <c r="H1" s="420"/>
      <c r="I1" s="421"/>
    </row>
    <row r="2" spans="1:9" ht="33" customHeight="1">
      <c r="A2" s="422" t="s">
        <v>395</v>
      </c>
      <c r="B2" s="423"/>
      <c r="C2" s="416" t="s">
        <v>3</v>
      </c>
      <c r="D2" s="417"/>
      <c r="E2" s="417"/>
      <c r="F2" s="418"/>
      <c r="G2" s="416" t="s">
        <v>4</v>
      </c>
      <c r="H2" s="417"/>
      <c r="I2" s="418"/>
    </row>
    <row r="3" spans="1:9">
      <c r="A3" s="424" t="s">
        <v>5</v>
      </c>
      <c r="B3" s="424" t="s">
        <v>6</v>
      </c>
      <c r="C3" s="426" t="s">
        <v>7</v>
      </c>
      <c r="D3" s="416" t="s">
        <v>8</v>
      </c>
      <c r="E3" s="417"/>
      <c r="F3" s="418"/>
      <c r="G3" s="416" t="s">
        <v>9</v>
      </c>
      <c r="H3" s="417"/>
      <c r="I3" s="418"/>
    </row>
    <row r="4" spans="1:9" ht="22.5">
      <c r="A4" s="425"/>
      <c r="B4" s="425"/>
      <c r="C4" s="427"/>
      <c r="D4" s="164" t="s">
        <v>10</v>
      </c>
      <c r="E4" s="164" t="s">
        <v>11</v>
      </c>
      <c r="F4" s="164" t="s">
        <v>12</v>
      </c>
      <c r="G4" s="164" t="s">
        <v>11</v>
      </c>
      <c r="H4" s="164" t="s">
        <v>12</v>
      </c>
      <c r="I4" s="165" t="s">
        <v>13</v>
      </c>
    </row>
    <row r="5" spans="1:9" ht="22.5">
      <c r="A5" s="166" t="s">
        <v>14</v>
      </c>
      <c r="B5" s="167" t="s">
        <v>15</v>
      </c>
      <c r="C5" s="168" t="s">
        <v>16</v>
      </c>
      <c r="D5" s="169">
        <v>1.5</v>
      </c>
      <c r="E5" s="169">
        <v>0.6</v>
      </c>
      <c r="F5" s="169">
        <v>0.4</v>
      </c>
      <c r="G5" s="170">
        <v>42.56</v>
      </c>
      <c r="H5" s="171">
        <v>16.89</v>
      </c>
      <c r="I5" s="172">
        <v>48.437999999999995</v>
      </c>
    </row>
    <row r="6" spans="1:9" ht="22.5">
      <c r="A6" s="166" t="s">
        <v>17</v>
      </c>
      <c r="B6" s="167" t="s">
        <v>18</v>
      </c>
      <c r="C6" s="168" t="s">
        <v>16</v>
      </c>
      <c r="D6" s="169">
        <v>1.8</v>
      </c>
      <c r="E6" s="169">
        <v>1</v>
      </c>
      <c r="F6" s="169">
        <v>0</v>
      </c>
      <c r="G6" s="170">
        <v>232.13</v>
      </c>
      <c r="H6" s="173">
        <v>13.91</v>
      </c>
      <c r="I6" s="172">
        <v>417.834</v>
      </c>
    </row>
    <row r="7" spans="1:9">
      <c r="A7" s="409" t="s">
        <v>19</v>
      </c>
      <c r="B7" s="409"/>
      <c r="C7" s="409"/>
      <c r="D7" s="409"/>
      <c r="E7" s="409"/>
      <c r="F7" s="409"/>
      <c r="G7" s="409"/>
      <c r="H7" s="409"/>
      <c r="I7" s="174">
        <v>466.27199999999999</v>
      </c>
    </row>
    <row r="8" spans="1:9" ht="22.5">
      <c r="A8" s="175" t="s">
        <v>5</v>
      </c>
      <c r="B8" s="175" t="s">
        <v>20</v>
      </c>
      <c r="C8" s="175" t="s">
        <v>21</v>
      </c>
      <c r="D8" s="175" t="s">
        <v>22</v>
      </c>
      <c r="E8" s="176" t="s">
        <v>23</v>
      </c>
      <c r="F8" s="176" t="s">
        <v>24</v>
      </c>
      <c r="G8" s="412" t="s">
        <v>25</v>
      </c>
      <c r="H8" s="413"/>
      <c r="I8" s="176" t="s">
        <v>13</v>
      </c>
    </row>
    <row r="9" spans="1:9" ht="22.5">
      <c r="A9" s="166" t="s">
        <v>26</v>
      </c>
      <c r="B9" s="177" t="s">
        <v>27</v>
      </c>
      <c r="C9" s="178" t="s">
        <v>16</v>
      </c>
      <c r="D9" s="179">
        <v>4.8</v>
      </c>
      <c r="E9" s="180">
        <v>8.3000000000000007</v>
      </c>
      <c r="F9" s="181">
        <v>1.5727000000000002</v>
      </c>
      <c r="G9" s="414">
        <v>21.353410000000004</v>
      </c>
      <c r="H9" s="414"/>
      <c r="I9" s="182">
        <v>102.5</v>
      </c>
    </row>
    <row r="10" spans="1:9" ht="22.5">
      <c r="A10" s="166" t="s">
        <v>28</v>
      </c>
      <c r="B10" s="177" t="s">
        <v>29</v>
      </c>
      <c r="C10" s="178" t="s">
        <v>16</v>
      </c>
      <c r="D10" s="179">
        <v>4.8</v>
      </c>
      <c r="E10" s="180">
        <v>6.16</v>
      </c>
      <c r="F10" s="181">
        <v>1.5727000000000002</v>
      </c>
      <c r="G10" s="414">
        <v>15.847832000000002</v>
      </c>
      <c r="H10" s="414"/>
      <c r="I10" s="182">
        <v>76.069999999999993</v>
      </c>
    </row>
    <row r="11" spans="1:9">
      <c r="A11" s="409" t="s">
        <v>30</v>
      </c>
      <c r="B11" s="409"/>
      <c r="C11" s="409"/>
      <c r="D11" s="409"/>
      <c r="E11" s="409"/>
      <c r="F11" s="409"/>
      <c r="G11" s="409"/>
      <c r="H11" s="409"/>
      <c r="I11" s="174">
        <v>178.57</v>
      </c>
    </row>
    <row r="12" spans="1:9">
      <c r="A12" s="409" t="s">
        <v>31</v>
      </c>
      <c r="B12" s="409"/>
      <c r="C12" s="409"/>
      <c r="D12" s="409"/>
      <c r="E12" s="409"/>
      <c r="F12" s="409"/>
      <c r="G12" s="409"/>
      <c r="H12" s="409"/>
      <c r="I12" s="174">
        <v>8.93</v>
      </c>
    </row>
    <row r="13" spans="1:9">
      <c r="A13" s="409" t="s">
        <v>32</v>
      </c>
      <c r="B13" s="409"/>
      <c r="C13" s="409"/>
      <c r="D13" s="409"/>
      <c r="E13" s="409"/>
      <c r="F13" s="409"/>
      <c r="G13" s="409"/>
      <c r="H13" s="409"/>
      <c r="I13" s="174">
        <v>1</v>
      </c>
    </row>
    <row r="14" spans="1:9">
      <c r="A14" s="409" t="s">
        <v>33</v>
      </c>
      <c r="B14" s="409"/>
      <c r="C14" s="409"/>
      <c r="D14" s="409"/>
      <c r="E14" s="409"/>
      <c r="F14" s="409"/>
      <c r="G14" s="409"/>
      <c r="H14" s="409"/>
      <c r="I14" s="179">
        <v>653.77</v>
      </c>
    </row>
    <row r="15" spans="1:9">
      <c r="A15" s="175" t="s">
        <v>5</v>
      </c>
      <c r="B15" s="175" t="s">
        <v>34</v>
      </c>
      <c r="C15" s="175" t="s">
        <v>21</v>
      </c>
      <c r="D15" s="410" t="s">
        <v>35</v>
      </c>
      <c r="E15" s="410"/>
      <c r="F15" s="410"/>
      <c r="G15" s="411" t="s">
        <v>36</v>
      </c>
      <c r="H15" s="411"/>
      <c r="I15" s="183" t="s">
        <v>37</v>
      </c>
    </row>
    <row r="16" spans="1:9" ht="22.5">
      <c r="A16" s="168" t="s">
        <v>38</v>
      </c>
      <c r="B16" s="167" t="s">
        <v>39</v>
      </c>
      <c r="C16" s="178" t="s">
        <v>40</v>
      </c>
      <c r="D16" s="400">
        <v>0.08</v>
      </c>
      <c r="E16" s="400"/>
      <c r="F16" s="400"/>
      <c r="G16" s="403">
        <v>75</v>
      </c>
      <c r="H16" s="403"/>
      <c r="I16" s="184">
        <v>6</v>
      </c>
    </row>
    <row r="17" spans="1:9" ht="22.5">
      <c r="A17" s="168" t="s">
        <v>41</v>
      </c>
      <c r="B17" s="167" t="s">
        <v>42</v>
      </c>
      <c r="C17" s="178" t="s">
        <v>43</v>
      </c>
      <c r="D17" s="400">
        <v>38</v>
      </c>
      <c r="E17" s="400"/>
      <c r="F17" s="400"/>
      <c r="G17" s="403">
        <v>0.74</v>
      </c>
      <c r="H17" s="403"/>
      <c r="I17" s="184">
        <v>28.12</v>
      </c>
    </row>
    <row r="18" spans="1:9" ht="22.5">
      <c r="A18" s="168" t="s">
        <v>44</v>
      </c>
      <c r="B18" s="167" t="s">
        <v>45</v>
      </c>
      <c r="C18" s="178" t="s">
        <v>40</v>
      </c>
      <c r="D18" s="400">
        <v>0.14000000000000001</v>
      </c>
      <c r="E18" s="400"/>
      <c r="F18" s="400"/>
      <c r="G18" s="403">
        <v>126.56</v>
      </c>
      <c r="H18" s="403"/>
      <c r="I18" s="184">
        <v>17.72</v>
      </c>
    </row>
    <row r="19" spans="1:9" ht="33.75">
      <c r="A19" s="166" t="s">
        <v>46</v>
      </c>
      <c r="B19" s="167" t="s">
        <v>71</v>
      </c>
      <c r="C19" s="178" t="s">
        <v>48</v>
      </c>
      <c r="D19" s="406">
        <v>1</v>
      </c>
      <c r="E19" s="407"/>
      <c r="F19" s="408"/>
      <c r="G19" s="403">
        <v>1800</v>
      </c>
      <c r="H19" s="403"/>
      <c r="I19" s="184">
        <v>1800</v>
      </c>
    </row>
    <row r="20" spans="1:9">
      <c r="A20" s="409" t="s">
        <v>49</v>
      </c>
      <c r="B20" s="409"/>
      <c r="C20" s="409"/>
      <c r="D20" s="409"/>
      <c r="E20" s="409"/>
      <c r="F20" s="409"/>
      <c r="G20" s="409"/>
      <c r="H20" s="409"/>
      <c r="I20" s="174">
        <v>1851.84</v>
      </c>
    </row>
    <row r="21" spans="1:9">
      <c r="A21" s="175" t="s">
        <v>5</v>
      </c>
      <c r="B21" s="175" t="s">
        <v>50</v>
      </c>
      <c r="C21" s="175" t="s">
        <v>21</v>
      </c>
      <c r="D21" s="410" t="s">
        <v>35</v>
      </c>
      <c r="E21" s="410"/>
      <c r="F21" s="410"/>
      <c r="G21" s="411" t="s">
        <v>36</v>
      </c>
      <c r="H21" s="411"/>
      <c r="I21" s="183" t="s">
        <v>37</v>
      </c>
    </row>
    <row r="22" spans="1:9" ht="22.5">
      <c r="A22" s="166" t="s">
        <v>51</v>
      </c>
      <c r="B22" s="167" t="s">
        <v>52</v>
      </c>
      <c r="C22" s="178" t="s">
        <v>40</v>
      </c>
      <c r="D22" s="400">
        <v>1.1451</v>
      </c>
      <c r="E22" s="400"/>
      <c r="F22" s="400"/>
      <c r="G22" s="403">
        <v>51.51</v>
      </c>
      <c r="H22" s="403"/>
      <c r="I22" s="184">
        <v>58.98</v>
      </c>
    </row>
    <row r="23" spans="1:9" ht="33.75">
      <c r="A23" s="166" t="s">
        <v>53</v>
      </c>
      <c r="B23" s="167" t="s">
        <v>54</v>
      </c>
      <c r="C23" s="178" t="s">
        <v>40</v>
      </c>
      <c r="D23" s="400">
        <v>0.11</v>
      </c>
      <c r="E23" s="400"/>
      <c r="F23" s="400"/>
      <c r="G23" s="403">
        <v>27.97</v>
      </c>
      <c r="H23" s="403"/>
      <c r="I23" s="184">
        <v>3.08</v>
      </c>
    </row>
    <row r="24" spans="1:9">
      <c r="A24" s="397" t="s">
        <v>55</v>
      </c>
      <c r="B24" s="397"/>
      <c r="C24" s="397"/>
      <c r="D24" s="397"/>
      <c r="E24" s="397"/>
      <c r="F24" s="397"/>
      <c r="G24" s="397"/>
      <c r="H24" s="397"/>
      <c r="I24" s="185">
        <v>62.059999999999995</v>
      </c>
    </row>
    <row r="25" spans="1:9">
      <c r="A25" s="404" t="s">
        <v>5</v>
      </c>
      <c r="B25" s="404" t="s">
        <v>56</v>
      </c>
      <c r="C25" s="394" t="s">
        <v>57</v>
      </c>
      <c r="D25" s="394"/>
      <c r="E25" s="394" t="s">
        <v>58</v>
      </c>
      <c r="F25" s="394"/>
      <c r="G25" s="405" t="s">
        <v>36</v>
      </c>
      <c r="H25" s="405"/>
      <c r="I25" s="394" t="s">
        <v>37</v>
      </c>
    </row>
    <row r="26" spans="1:9">
      <c r="A26" s="404"/>
      <c r="B26" s="404"/>
      <c r="C26" s="183" t="s">
        <v>59</v>
      </c>
      <c r="D26" s="183" t="s">
        <v>60</v>
      </c>
      <c r="E26" s="394"/>
      <c r="F26" s="394"/>
      <c r="G26" s="405"/>
      <c r="H26" s="405"/>
      <c r="I26" s="394"/>
    </row>
    <row r="27" spans="1:9">
      <c r="A27" s="186"/>
      <c r="B27" s="187"/>
      <c r="C27" s="174"/>
      <c r="D27" s="174"/>
      <c r="E27" s="395"/>
      <c r="F27" s="395"/>
      <c r="G27" s="396"/>
      <c r="H27" s="396"/>
      <c r="I27" s="174"/>
    </row>
    <row r="28" spans="1:9">
      <c r="A28" s="397" t="s">
        <v>61</v>
      </c>
      <c r="B28" s="397"/>
      <c r="C28" s="397"/>
      <c r="D28" s="397"/>
      <c r="E28" s="397"/>
      <c r="F28" s="397"/>
      <c r="G28" s="397"/>
      <c r="H28" s="397"/>
      <c r="I28" s="174">
        <v>0</v>
      </c>
    </row>
    <row r="29" spans="1:9">
      <c r="A29" s="398"/>
      <c r="B29" s="398"/>
      <c r="C29" s="398"/>
      <c r="D29" s="398"/>
      <c r="E29" s="398"/>
      <c r="F29" s="398"/>
      <c r="G29" s="398"/>
      <c r="H29" s="398"/>
      <c r="I29" s="398"/>
    </row>
    <row r="30" spans="1:9">
      <c r="A30" s="399" t="s">
        <v>62</v>
      </c>
      <c r="B30" s="399"/>
      <c r="C30" s="399"/>
      <c r="D30" s="399"/>
      <c r="E30" s="399"/>
      <c r="F30" s="399"/>
      <c r="G30" s="399"/>
      <c r="H30" s="399"/>
      <c r="I30" s="188">
        <v>2567.6699999999996</v>
      </c>
    </row>
    <row r="31" spans="1:9">
      <c r="A31" s="389" t="s">
        <v>63</v>
      </c>
      <c r="B31" s="390"/>
      <c r="C31" s="390"/>
      <c r="D31" s="390"/>
      <c r="E31" s="391">
        <v>0.31009999999999999</v>
      </c>
      <c r="F31" s="391"/>
      <c r="G31" s="391"/>
      <c r="H31" s="392"/>
      <c r="I31" s="188">
        <v>796.23446699999988</v>
      </c>
    </row>
    <row r="32" spans="1:9">
      <c r="A32" s="393" t="s">
        <v>64</v>
      </c>
      <c r="B32" s="393"/>
      <c r="C32" s="393"/>
      <c r="D32" s="393"/>
      <c r="E32" s="393"/>
      <c r="F32" s="393"/>
      <c r="G32" s="393"/>
      <c r="H32" s="393"/>
      <c r="I32" s="189">
        <v>3363.9044669999994</v>
      </c>
    </row>
    <row r="33" spans="1:9" ht="23.25" customHeight="1">
      <c r="A33" s="163" t="s">
        <v>396</v>
      </c>
      <c r="B33" s="419" t="s">
        <v>73</v>
      </c>
      <c r="C33" s="420"/>
      <c r="D33" s="420"/>
      <c r="E33" s="420"/>
      <c r="F33" s="420"/>
      <c r="G33" s="420"/>
      <c r="H33" s="420"/>
      <c r="I33" s="421"/>
    </row>
    <row r="34" spans="1:9" ht="24.75" customHeight="1">
      <c r="A34" s="422" t="s">
        <v>272</v>
      </c>
      <c r="B34" s="423"/>
      <c r="C34" s="416" t="s">
        <v>3</v>
      </c>
      <c r="D34" s="417"/>
      <c r="E34" s="417"/>
      <c r="F34" s="418"/>
      <c r="G34" s="416" t="s">
        <v>4</v>
      </c>
      <c r="H34" s="417"/>
      <c r="I34" s="418"/>
    </row>
    <row r="35" spans="1:9">
      <c r="A35" s="404" t="s">
        <v>5</v>
      </c>
      <c r="B35" s="404" t="s">
        <v>6</v>
      </c>
      <c r="C35" s="415" t="s">
        <v>7</v>
      </c>
      <c r="D35" s="416" t="s">
        <v>8</v>
      </c>
      <c r="E35" s="417"/>
      <c r="F35" s="418"/>
      <c r="G35" s="416" t="s">
        <v>9</v>
      </c>
      <c r="H35" s="417"/>
      <c r="I35" s="418"/>
    </row>
    <row r="36" spans="1:9" ht="22.5">
      <c r="A36" s="404"/>
      <c r="B36" s="404"/>
      <c r="C36" s="415"/>
      <c r="D36" s="164" t="s">
        <v>10</v>
      </c>
      <c r="E36" s="164" t="s">
        <v>11</v>
      </c>
      <c r="F36" s="164" t="s">
        <v>12</v>
      </c>
      <c r="G36" s="164" t="s">
        <v>11</v>
      </c>
      <c r="H36" s="164" t="s">
        <v>12</v>
      </c>
      <c r="I36" s="165" t="s">
        <v>13</v>
      </c>
    </row>
    <row r="37" spans="1:9" ht="22.5">
      <c r="A37" s="166" t="s">
        <v>14</v>
      </c>
      <c r="B37" s="167" t="s">
        <v>15</v>
      </c>
      <c r="C37" s="168" t="s">
        <v>16</v>
      </c>
      <c r="D37" s="169">
        <v>1.7</v>
      </c>
      <c r="E37" s="169">
        <v>0.6</v>
      </c>
      <c r="F37" s="169">
        <v>0.4</v>
      </c>
      <c r="G37" s="170">
        <v>42.56</v>
      </c>
      <c r="H37" s="171">
        <v>16.89</v>
      </c>
      <c r="I37" s="172">
        <v>54.8964</v>
      </c>
    </row>
    <row r="38" spans="1:9" ht="22.5">
      <c r="A38" s="166" t="s">
        <v>17</v>
      </c>
      <c r="B38" s="167" t="s">
        <v>18</v>
      </c>
      <c r="C38" s="168" t="s">
        <v>16</v>
      </c>
      <c r="D38" s="169">
        <v>1.8</v>
      </c>
      <c r="E38" s="169">
        <v>1</v>
      </c>
      <c r="F38" s="169">
        <v>0</v>
      </c>
      <c r="G38" s="170">
        <v>232.13</v>
      </c>
      <c r="H38" s="173">
        <v>13.91</v>
      </c>
      <c r="I38" s="172">
        <v>417.834</v>
      </c>
    </row>
    <row r="39" spans="1:9">
      <c r="A39" s="409" t="s">
        <v>19</v>
      </c>
      <c r="B39" s="409"/>
      <c r="C39" s="409"/>
      <c r="D39" s="409"/>
      <c r="E39" s="409"/>
      <c r="F39" s="409"/>
      <c r="G39" s="409"/>
      <c r="H39" s="409"/>
      <c r="I39" s="174">
        <v>472.73040000000003</v>
      </c>
    </row>
    <row r="40" spans="1:9" ht="22.5">
      <c r="A40" s="175" t="s">
        <v>5</v>
      </c>
      <c r="B40" s="175" t="s">
        <v>20</v>
      </c>
      <c r="C40" s="175" t="s">
        <v>21</v>
      </c>
      <c r="D40" s="175" t="s">
        <v>22</v>
      </c>
      <c r="E40" s="176" t="s">
        <v>23</v>
      </c>
      <c r="F40" s="176" t="s">
        <v>24</v>
      </c>
      <c r="G40" s="412" t="s">
        <v>25</v>
      </c>
      <c r="H40" s="413"/>
      <c r="I40" s="176" t="s">
        <v>13</v>
      </c>
    </row>
    <row r="41" spans="1:9" ht="22.5">
      <c r="A41" s="166" t="s">
        <v>26</v>
      </c>
      <c r="B41" s="177" t="s">
        <v>27</v>
      </c>
      <c r="C41" s="178" t="s">
        <v>16</v>
      </c>
      <c r="D41" s="179">
        <v>4.9000000000000004</v>
      </c>
      <c r="E41" s="180">
        <v>8.3000000000000007</v>
      </c>
      <c r="F41" s="181">
        <v>1.5727000000000002</v>
      </c>
      <c r="G41" s="414">
        <v>21.353410000000004</v>
      </c>
      <c r="H41" s="414"/>
      <c r="I41" s="184">
        <v>93.66</v>
      </c>
    </row>
    <row r="42" spans="1:9" ht="22.5">
      <c r="A42" s="166" t="s">
        <v>28</v>
      </c>
      <c r="B42" s="177" t="s">
        <v>29</v>
      </c>
      <c r="C42" s="178" t="s">
        <v>16</v>
      </c>
      <c r="D42" s="179">
        <v>4.9000000000000004</v>
      </c>
      <c r="E42" s="180">
        <v>7</v>
      </c>
      <c r="F42" s="181">
        <v>1.5727000000000002</v>
      </c>
      <c r="G42" s="414">
        <v>18.008900000000001</v>
      </c>
      <c r="H42" s="414"/>
      <c r="I42" s="184">
        <v>69.459999999999994</v>
      </c>
    </row>
    <row r="43" spans="1:9">
      <c r="A43" s="409" t="s">
        <v>30</v>
      </c>
      <c r="B43" s="409"/>
      <c r="C43" s="409"/>
      <c r="D43" s="409"/>
      <c r="E43" s="409"/>
      <c r="F43" s="409"/>
      <c r="G43" s="409"/>
      <c r="H43" s="409"/>
      <c r="I43" s="174">
        <v>163.12</v>
      </c>
    </row>
    <row r="44" spans="1:9">
      <c r="A44" s="409" t="s">
        <v>31</v>
      </c>
      <c r="B44" s="409"/>
      <c r="C44" s="409"/>
      <c r="D44" s="409"/>
      <c r="E44" s="409"/>
      <c r="F44" s="409"/>
      <c r="G44" s="409"/>
      <c r="H44" s="409"/>
      <c r="I44" s="174">
        <v>8.16</v>
      </c>
    </row>
    <row r="45" spans="1:9">
      <c r="A45" s="409" t="s">
        <v>32</v>
      </c>
      <c r="B45" s="409"/>
      <c r="C45" s="409"/>
      <c r="D45" s="409"/>
      <c r="E45" s="409"/>
      <c r="F45" s="409"/>
      <c r="G45" s="409"/>
      <c r="H45" s="409"/>
      <c r="I45" s="174">
        <v>1</v>
      </c>
    </row>
    <row r="46" spans="1:9">
      <c r="A46" s="409" t="s">
        <v>33</v>
      </c>
      <c r="B46" s="409"/>
      <c r="C46" s="409"/>
      <c r="D46" s="409"/>
      <c r="E46" s="409"/>
      <c r="F46" s="409"/>
      <c r="G46" s="409"/>
      <c r="H46" s="409"/>
      <c r="I46" s="179">
        <v>644.01</v>
      </c>
    </row>
    <row r="47" spans="1:9">
      <c r="A47" s="175" t="s">
        <v>5</v>
      </c>
      <c r="B47" s="175" t="s">
        <v>34</v>
      </c>
      <c r="C47" s="175" t="s">
        <v>21</v>
      </c>
      <c r="D47" s="410" t="s">
        <v>35</v>
      </c>
      <c r="E47" s="410"/>
      <c r="F47" s="410"/>
      <c r="G47" s="411" t="s">
        <v>36</v>
      </c>
      <c r="H47" s="411"/>
      <c r="I47" s="183" t="s">
        <v>37</v>
      </c>
    </row>
    <row r="48" spans="1:9" ht="22.5">
      <c r="A48" s="168" t="s">
        <v>38</v>
      </c>
      <c r="B48" s="167" t="s">
        <v>39</v>
      </c>
      <c r="C48" s="178" t="s">
        <v>40</v>
      </c>
      <c r="D48" s="406">
        <v>0.24</v>
      </c>
      <c r="E48" s="407"/>
      <c r="F48" s="408"/>
      <c r="G48" s="401">
        <v>75</v>
      </c>
      <c r="H48" s="402"/>
      <c r="I48" s="184">
        <v>18</v>
      </c>
    </row>
    <row r="49" spans="1:9" ht="22.5">
      <c r="A49" s="168" t="s">
        <v>41</v>
      </c>
      <c r="B49" s="167" t="s">
        <v>42</v>
      </c>
      <c r="C49" s="178" t="s">
        <v>43</v>
      </c>
      <c r="D49" s="406">
        <v>115</v>
      </c>
      <c r="E49" s="407"/>
      <c r="F49" s="408"/>
      <c r="G49" s="403">
        <v>0.74</v>
      </c>
      <c r="H49" s="403"/>
      <c r="I49" s="184">
        <v>85.1</v>
      </c>
    </row>
    <row r="50" spans="1:9" ht="22.5">
      <c r="A50" s="168" t="s">
        <v>44</v>
      </c>
      <c r="B50" s="167" t="s">
        <v>45</v>
      </c>
      <c r="C50" s="178" t="s">
        <v>40</v>
      </c>
      <c r="D50" s="406">
        <v>0.4</v>
      </c>
      <c r="E50" s="407"/>
      <c r="F50" s="408"/>
      <c r="G50" s="403">
        <v>126.56</v>
      </c>
      <c r="H50" s="403"/>
      <c r="I50" s="184">
        <v>50.62</v>
      </c>
    </row>
    <row r="51" spans="1:9" ht="22.5">
      <c r="A51" s="166" t="s">
        <v>397</v>
      </c>
      <c r="B51" s="167" t="s">
        <v>398</v>
      </c>
      <c r="C51" s="178" t="s">
        <v>48</v>
      </c>
      <c r="D51" s="400">
        <v>1</v>
      </c>
      <c r="E51" s="400"/>
      <c r="F51" s="400"/>
      <c r="G51" s="403">
        <v>2389.8200000000002</v>
      </c>
      <c r="H51" s="403"/>
      <c r="I51" s="184">
        <v>2389.8200000000002</v>
      </c>
    </row>
    <row r="52" spans="1:9">
      <c r="A52" s="409" t="s">
        <v>49</v>
      </c>
      <c r="B52" s="409"/>
      <c r="C52" s="409"/>
      <c r="D52" s="409"/>
      <c r="E52" s="409"/>
      <c r="F52" s="409"/>
      <c r="G52" s="409"/>
      <c r="H52" s="409"/>
      <c r="I52" s="174">
        <v>2543.54</v>
      </c>
    </row>
    <row r="53" spans="1:9">
      <c r="A53" s="175" t="s">
        <v>5</v>
      </c>
      <c r="B53" s="175" t="s">
        <v>50</v>
      </c>
      <c r="C53" s="175" t="s">
        <v>21</v>
      </c>
      <c r="D53" s="410" t="s">
        <v>35</v>
      </c>
      <c r="E53" s="410"/>
      <c r="F53" s="410"/>
      <c r="G53" s="411" t="s">
        <v>36</v>
      </c>
      <c r="H53" s="411"/>
      <c r="I53" s="183" t="s">
        <v>37</v>
      </c>
    </row>
    <row r="54" spans="1:9" ht="22.5">
      <c r="A54" s="166" t="s">
        <v>51</v>
      </c>
      <c r="B54" s="167" t="s">
        <v>52</v>
      </c>
      <c r="C54" s="178" t="s">
        <v>40</v>
      </c>
      <c r="D54" s="400">
        <v>1.2</v>
      </c>
      <c r="E54" s="400"/>
      <c r="F54" s="400"/>
      <c r="G54" s="401">
        <v>51.51</v>
      </c>
      <c r="H54" s="402"/>
      <c r="I54" s="184">
        <v>61.81</v>
      </c>
    </row>
    <row r="55" spans="1:9" ht="33.75">
      <c r="A55" s="166" t="s">
        <v>53</v>
      </c>
      <c r="B55" s="167" t="s">
        <v>54</v>
      </c>
      <c r="C55" s="178" t="s">
        <v>40</v>
      </c>
      <c r="D55" s="400">
        <v>0.15</v>
      </c>
      <c r="E55" s="400"/>
      <c r="F55" s="400"/>
      <c r="G55" s="403">
        <v>27.97</v>
      </c>
      <c r="H55" s="403"/>
      <c r="I55" s="184">
        <v>4.2</v>
      </c>
    </row>
    <row r="56" spans="1:9">
      <c r="A56" s="397" t="s">
        <v>55</v>
      </c>
      <c r="B56" s="397"/>
      <c r="C56" s="397"/>
      <c r="D56" s="397"/>
      <c r="E56" s="397"/>
      <c r="F56" s="397"/>
      <c r="G56" s="397"/>
      <c r="H56" s="397"/>
      <c r="I56" s="185">
        <v>66.010000000000005</v>
      </c>
    </row>
    <row r="57" spans="1:9">
      <c r="A57" s="404" t="s">
        <v>5</v>
      </c>
      <c r="B57" s="404" t="s">
        <v>56</v>
      </c>
      <c r="C57" s="394" t="s">
        <v>57</v>
      </c>
      <c r="D57" s="394"/>
      <c r="E57" s="394" t="s">
        <v>58</v>
      </c>
      <c r="F57" s="394"/>
      <c r="G57" s="405" t="s">
        <v>36</v>
      </c>
      <c r="H57" s="405"/>
      <c r="I57" s="394" t="s">
        <v>37</v>
      </c>
    </row>
    <row r="58" spans="1:9">
      <c r="A58" s="404"/>
      <c r="B58" s="404"/>
      <c r="C58" s="183" t="s">
        <v>59</v>
      </c>
      <c r="D58" s="183" t="s">
        <v>60</v>
      </c>
      <c r="E58" s="394"/>
      <c r="F58" s="394"/>
      <c r="G58" s="405"/>
      <c r="H58" s="405"/>
      <c r="I58" s="394"/>
    </row>
    <row r="59" spans="1:9">
      <c r="A59" s="186"/>
      <c r="B59" s="187"/>
      <c r="C59" s="174"/>
      <c r="D59" s="174"/>
      <c r="E59" s="395"/>
      <c r="F59" s="395"/>
      <c r="G59" s="396"/>
      <c r="H59" s="396"/>
      <c r="I59" s="174"/>
    </row>
    <row r="60" spans="1:9">
      <c r="A60" s="397" t="s">
        <v>61</v>
      </c>
      <c r="B60" s="397"/>
      <c r="C60" s="397"/>
      <c r="D60" s="397"/>
      <c r="E60" s="397"/>
      <c r="F60" s="397"/>
      <c r="G60" s="397"/>
      <c r="H60" s="397"/>
      <c r="I60" s="174">
        <v>0</v>
      </c>
    </row>
    <row r="61" spans="1:9">
      <c r="A61" s="398"/>
      <c r="B61" s="398"/>
      <c r="C61" s="398"/>
      <c r="D61" s="398"/>
      <c r="E61" s="398"/>
      <c r="F61" s="398"/>
      <c r="G61" s="398"/>
      <c r="H61" s="398"/>
      <c r="I61" s="398"/>
    </row>
    <row r="62" spans="1:9">
      <c r="A62" s="399" t="s">
        <v>62</v>
      </c>
      <c r="B62" s="399"/>
      <c r="C62" s="399"/>
      <c r="D62" s="399"/>
      <c r="E62" s="399"/>
      <c r="F62" s="399"/>
      <c r="G62" s="399"/>
      <c r="H62" s="399"/>
      <c r="I62" s="188">
        <v>3253.5600000000004</v>
      </c>
    </row>
    <row r="63" spans="1:9">
      <c r="A63" s="389" t="s">
        <v>63</v>
      </c>
      <c r="B63" s="390"/>
      <c r="C63" s="390"/>
      <c r="D63" s="390"/>
      <c r="E63" s="391">
        <v>0.31009999999999999</v>
      </c>
      <c r="F63" s="391"/>
      <c r="G63" s="391"/>
      <c r="H63" s="392"/>
      <c r="I63" s="188">
        <v>1008.9289560000001</v>
      </c>
    </row>
    <row r="64" spans="1:9">
      <c r="A64" s="393" t="s">
        <v>64</v>
      </c>
      <c r="B64" s="393"/>
      <c r="C64" s="393"/>
      <c r="D64" s="393"/>
      <c r="E64" s="393"/>
      <c r="F64" s="393"/>
      <c r="G64" s="393"/>
      <c r="H64" s="393"/>
      <c r="I64" s="189">
        <v>4262.4889560000001</v>
      </c>
    </row>
  </sheetData>
  <mergeCells count="98">
    <mergeCell ref="A12:H12"/>
    <mergeCell ref="B1:I1"/>
    <mergeCell ref="A2:B2"/>
    <mergeCell ref="C2:F2"/>
    <mergeCell ref="G2:I2"/>
    <mergeCell ref="A3:A4"/>
    <mergeCell ref="B3:B4"/>
    <mergeCell ref="C3:C4"/>
    <mergeCell ref="D3:F3"/>
    <mergeCell ref="G3:I3"/>
    <mergeCell ref="A7:H7"/>
    <mergeCell ref="G8:H8"/>
    <mergeCell ref="G9:H9"/>
    <mergeCell ref="G10:H10"/>
    <mergeCell ref="A11:H11"/>
    <mergeCell ref="A13:H13"/>
    <mergeCell ref="A14:H14"/>
    <mergeCell ref="D15:F15"/>
    <mergeCell ref="G15:H15"/>
    <mergeCell ref="D16:F16"/>
    <mergeCell ref="G16:H16"/>
    <mergeCell ref="D23:F23"/>
    <mergeCell ref="G23:H23"/>
    <mergeCell ref="D17:F17"/>
    <mergeCell ref="G17:H17"/>
    <mergeCell ref="D18:F18"/>
    <mergeCell ref="G18:H18"/>
    <mergeCell ref="D19:F19"/>
    <mergeCell ref="G19:H19"/>
    <mergeCell ref="A20:H20"/>
    <mergeCell ref="D21:F21"/>
    <mergeCell ref="G21:H21"/>
    <mergeCell ref="D22:F22"/>
    <mergeCell ref="G22:H22"/>
    <mergeCell ref="A30:H30"/>
    <mergeCell ref="A24:H24"/>
    <mergeCell ref="A25:A26"/>
    <mergeCell ref="B25:B26"/>
    <mergeCell ref="C25:D25"/>
    <mergeCell ref="E25:F26"/>
    <mergeCell ref="G25:H26"/>
    <mergeCell ref="I25:I26"/>
    <mergeCell ref="E27:F27"/>
    <mergeCell ref="G27:H27"/>
    <mergeCell ref="A28:H28"/>
    <mergeCell ref="A29:I29"/>
    <mergeCell ref="A31:D31"/>
    <mergeCell ref="E31:H31"/>
    <mergeCell ref="A32:H32"/>
    <mergeCell ref="B33:I33"/>
    <mergeCell ref="A34:B34"/>
    <mergeCell ref="C34:F34"/>
    <mergeCell ref="G34:I34"/>
    <mergeCell ref="A45:H45"/>
    <mergeCell ref="A35:A36"/>
    <mergeCell ref="B35:B36"/>
    <mergeCell ref="C35:C36"/>
    <mergeCell ref="D35:F35"/>
    <mergeCell ref="G35:I35"/>
    <mergeCell ref="A39:H39"/>
    <mergeCell ref="G40:H40"/>
    <mergeCell ref="G41:H41"/>
    <mergeCell ref="G42:H42"/>
    <mergeCell ref="A43:H43"/>
    <mergeCell ref="A44:H44"/>
    <mergeCell ref="D53:F53"/>
    <mergeCell ref="G53:H53"/>
    <mergeCell ref="A46:H46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A52:H52"/>
    <mergeCell ref="D54:F54"/>
    <mergeCell ref="G54:H54"/>
    <mergeCell ref="D55:F55"/>
    <mergeCell ref="G55:H55"/>
    <mergeCell ref="A56:H56"/>
    <mergeCell ref="A63:D63"/>
    <mergeCell ref="E63:H63"/>
    <mergeCell ref="A64:H64"/>
    <mergeCell ref="I57:I58"/>
    <mergeCell ref="E59:F59"/>
    <mergeCell ref="G59:H59"/>
    <mergeCell ref="A60:H60"/>
    <mergeCell ref="A61:I61"/>
    <mergeCell ref="A62:H62"/>
    <mergeCell ref="A57:A58"/>
    <mergeCell ref="B57:B58"/>
    <mergeCell ref="C57:D57"/>
    <mergeCell ref="E57:F58"/>
    <mergeCell ref="G57:H58"/>
  </mergeCells>
  <pageMargins left="0.11811023622047244" right="0.11811023622047244" top="0.11811023622047244" bottom="0.11811023622047244" header="0.11811023622047244" footer="0.11811023622047244"/>
  <pageSetup paperSize="9" scale="94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</vt:i4>
      </vt:variant>
    </vt:vector>
  </HeadingPairs>
  <TitlesOfParts>
    <vt:vector size="13" baseType="lpstr">
      <vt:lpstr>POSTE</vt:lpstr>
      <vt:lpstr>ESTRUTURA SI 1</vt:lpstr>
      <vt:lpstr>ESTRUTURAS SI 4 </vt:lpstr>
      <vt:lpstr>ESTRUTURAS S1 3</vt:lpstr>
      <vt:lpstr>Planilha6</vt:lpstr>
      <vt:lpstr>LUMINARIAS</vt:lpstr>
      <vt:lpstr>CONDUTORES</vt:lpstr>
      <vt:lpstr>JUNTAS COMPOSIÇÃO </vt:lpstr>
      <vt:lpstr>SOMATORIA</vt:lpstr>
      <vt:lpstr>BDI</vt:lpstr>
      <vt:lpstr>Planilha1</vt:lpstr>
      <vt:lpstr>'JUNTAS COMPOSIÇÃO '!Area_de_impressao</vt:lpstr>
      <vt:lpstr>Planilha6!Area_de_impressao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2023-09-01T17:32:19Z</cp:lastPrinted>
  <dcterms:created xsi:type="dcterms:W3CDTF">2023-07-21T11:19:19Z</dcterms:created>
  <dcterms:modified xsi:type="dcterms:W3CDTF">2023-09-01T17:32:47Z</dcterms:modified>
</cp:coreProperties>
</file>